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K90" i="3" l="1"/>
  <c r="J90" i="3"/>
  <c r="I90" i="3"/>
  <c r="K89" i="3"/>
  <c r="K92" i="3" s="1"/>
  <c r="K95" i="3" s="1"/>
  <c r="J89" i="3"/>
  <c r="I89" i="3"/>
  <c r="K87" i="3"/>
  <c r="J87" i="3"/>
  <c r="I87" i="3"/>
  <c r="K86" i="3"/>
  <c r="J86" i="3"/>
  <c r="I86" i="3"/>
  <c r="E90" i="3"/>
  <c r="D90" i="3"/>
  <c r="C90" i="3"/>
  <c r="D89" i="3"/>
  <c r="D91" i="3" s="1"/>
  <c r="D94" i="3" s="1"/>
  <c r="E89" i="3"/>
  <c r="E91" i="3" s="1"/>
  <c r="E94" i="3" s="1"/>
  <c r="C89" i="3"/>
  <c r="C87" i="3"/>
  <c r="N86" i="3" s="1"/>
  <c r="D87" i="3"/>
  <c r="E87" i="3"/>
  <c r="E86" i="3"/>
  <c r="D86" i="3"/>
  <c r="C86" i="3"/>
  <c r="K103" i="3"/>
  <c r="I103" i="3"/>
  <c r="E103" i="3"/>
  <c r="D103" i="3"/>
  <c r="C103" i="3"/>
  <c r="K102" i="3"/>
  <c r="J102" i="3"/>
  <c r="I102" i="3"/>
  <c r="E102" i="3"/>
  <c r="D102" i="3"/>
  <c r="C102" i="3"/>
  <c r="K101" i="3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N87" i="3"/>
  <c r="J88" i="3"/>
  <c r="J93" i="3" s="1"/>
  <c r="I92" i="3"/>
  <c r="I95" i="3" s="1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B68" i="3"/>
  <c r="J91" i="3" l="1"/>
  <c r="J94" i="3" s="1"/>
  <c r="I91" i="3"/>
  <c r="I94" i="3" s="1"/>
  <c r="K91" i="3"/>
  <c r="K94" i="3" s="1"/>
  <c r="C91" i="3"/>
  <c r="C94" i="3" s="1"/>
  <c r="M88" i="3"/>
  <c r="D92" i="3"/>
  <c r="D95" i="3" s="1"/>
  <c r="C88" i="3"/>
  <c r="C93" i="3" s="1"/>
  <c r="E92" i="3"/>
  <c r="E95" i="3" s="1"/>
  <c r="D88" i="3"/>
  <c r="D93" i="3" s="1"/>
  <c r="K88" i="3"/>
  <c r="K93" i="3" s="1"/>
  <c r="M86" i="3"/>
  <c r="M87" i="3"/>
  <c r="E88" i="3"/>
  <c r="E93" i="3" s="1"/>
  <c r="C92" i="3"/>
  <c r="C95" i="3" s="1"/>
  <c r="J92" i="3"/>
  <c r="J95" i="3" s="1"/>
  <c r="I88" i="3"/>
  <c r="I93" i="3" s="1"/>
  <c r="I97" i="3" s="1"/>
  <c r="N88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K96" i="3" l="1"/>
  <c r="I96" i="3"/>
  <c r="E96" i="3"/>
  <c r="D97" i="3"/>
  <c r="K97" i="3"/>
  <c r="D96" i="3"/>
  <c r="J97" i="3"/>
  <c r="J96" i="3"/>
  <c r="C97" i="3"/>
  <c r="C96" i="3"/>
  <c r="E97" i="3"/>
</calcChain>
</file>

<file path=xl/sharedStrings.xml><?xml version="1.0" encoding="utf-8"?>
<sst xmlns="http://schemas.openxmlformats.org/spreadsheetml/2006/main" count="246" uniqueCount="115">
  <si>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</si>
  <si>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</si>
  <si>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</si>
  <si>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</si>
  <si>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</si>
  <si>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</si>
  <si>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</si>
  <si>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</si>
  <si>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</si>
  <si>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</si>
  <si>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</si>
  <si>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</si>
  <si>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</si>
  <si>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</si>
  <si>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</si>
  <si>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</si>
  <si>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</si>
  <si>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</si>
  <si>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</si>
  <si>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</si>
  <si>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</si>
  <si>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</si>
  <si>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</si>
  <si>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</si>
  <si>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</si>
  <si>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</si>
  <si>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</si>
  <si>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</si>
  <si>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</si>
  <si>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</si>
  <si>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</si>
  <si>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</si>
  <si>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</si>
  <si>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</si>
  <si>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</si>
  <si>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</si>
  <si>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</si>
  <si>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</si>
  <si>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Новые Углы</t>
  </si>
  <si>
    <t xml:space="preserve"> 0,4 Новые Углы ТСН 1 ао</t>
  </si>
  <si>
    <t xml:space="preserve"> 0,4 Новые Углы ТСН 1 ао RS</t>
  </si>
  <si>
    <t xml:space="preserve"> 0,4 Новые Углы ТСН 2 ао</t>
  </si>
  <si>
    <t xml:space="preserve"> 0,4 Новые Углы ТСН 2 ао RS</t>
  </si>
  <si>
    <t xml:space="preserve"> 10 Новые Углы Т 1 ап</t>
  </si>
  <si>
    <t xml:space="preserve"> 10 Новые Углы Т 1 ап RS</t>
  </si>
  <si>
    <t xml:space="preserve"> 10 Новые Углы Т 2 ап</t>
  </si>
  <si>
    <t xml:space="preserve"> 10 Новые Углы Т 2 ап RS</t>
  </si>
  <si>
    <t xml:space="preserve"> 10 Новые Углы-ГСЗ 1 ао</t>
  </si>
  <si>
    <t xml:space="preserve"> 10 Новые Углы-ГСЗ 2 ао</t>
  </si>
  <si>
    <t xml:space="preserve"> 10 Новые Углы-Карьер ао</t>
  </si>
  <si>
    <t xml:space="preserve"> 10 Новые Углы-Кораблево ао</t>
  </si>
  <si>
    <t xml:space="preserve"> 10 Новые Углы-Котельная 1 ао</t>
  </si>
  <si>
    <t xml:space="preserve"> 10 Новые Углы-Котельная 2 ао</t>
  </si>
  <si>
    <t xml:space="preserve"> 10 Новые Углы-КПД 1 ао</t>
  </si>
  <si>
    <t xml:space="preserve"> 10 Новые Углы-КПД 2 ао</t>
  </si>
  <si>
    <t xml:space="preserve"> 10 Новые Углы-Подсобное хоз. 1 ао</t>
  </si>
  <si>
    <t xml:space="preserve"> 10 Новые Углы-Подсобное хоз. 2 ао</t>
  </si>
  <si>
    <t xml:space="preserve"> 10 Новые Углы-Сафоново ао</t>
  </si>
  <si>
    <t xml:space="preserve"> 10 Новые Углы-Сельце ао</t>
  </si>
  <si>
    <t xml:space="preserve"> 10 Новые Углы-Строитель ао</t>
  </si>
  <si>
    <t xml:space="preserve"> 35 Новые Углы Т 1 ап</t>
  </si>
  <si>
    <t xml:space="preserve"> 35 Новые Углы Т 1 ап RS</t>
  </si>
  <si>
    <t xml:space="preserve"> 35 Новые Углы Т 2 ап</t>
  </si>
  <si>
    <t xml:space="preserve"> 35 Новые Углы Т 2 ап RS</t>
  </si>
  <si>
    <t xml:space="preserve"> 35 Новые Углы-Абаканово ао</t>
  </si>
  <si>
    <t xml:space="preserve"> 35 Новые Углы-Малечкино ао</t>
  </si>
  <si>
    <t xml:space="preserve"> 35 Новые Углы-Южная ао</t>
  </si>
  <si>
    <t xml:space="preserve"> 35 Новые Углы-Южная ап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</si>
  <si>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</si>
  <si>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</si>
  <si>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</si>
  <si>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</si>
  <si>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</si>
  <si>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</si>
  <si>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</si>
  <si>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</si>
  <si>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</si>
  <si>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</si>
  <si>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</si>
  <si>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</si>
  <si>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</si>
  <si>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</si>
  <si>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</si>
  <si>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</si>
  <si>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</si>
  <si>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</si>
  <si>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</si>
  <si>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</si>
  <si>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</si>
  <si>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</si>
  <si>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</si>
  <si>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</si>
  <si>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</si>
  <si>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</si>
  <si>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</si>
  <si>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</si>
  <si>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</si>
  <si>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</si>
  <si>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</si>
  <si>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</si>
  <si>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</si>
  <si>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</si>
  <si>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</si>
  <si>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</si>
  <si>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</si>
  <si>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</si>
  <si>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</si>
  <si>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</si>
  <si>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</si>
  <si>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</si>
  <si>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</si>
  <si>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</si>
  <si>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Ведомость по напряжениям  в режимный день 17.06.2015 по ПС Новые Углы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</si>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</sst>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0" fontId="3" fillId="0" borderId="0" xfId="0" applyFont="1"/>
    <xf numFmtId="4" fontId="3" fillId="0" borderId="0" xfId="0" applyNumberFormat="1" applyFont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Alignment="1">
      <alignment horizontal="center"/>
    </xf>
    <xf numFmtId="2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0" xfId="0" applyFill="1" applyBorder="1"/>
    <xf numFmtId="4" fontId="2" fillId="0" borderId="0" xfId="0" applyNumberFormat="1" applyFont="1" applyFill="1" applyBorder="1"/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166" fontId="2" fillId="0" borderId="0" xfId="0" applyNumberFormat="1" applyFont="1"/>
    <xf numFmtId="166" fontId="2" fillId="2" borderId="0" xfId="0" applyNumberFormat="1" applyFont="1" applyFill="1"/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3"/>
  <sheetViews>
    <sheetView tabSelected="1" workbookViewId="0">
      <pane xSplit="1" ySplit="6" topLeftCell="W7" activePane="bottomRight" state="frozen"/>
      <selection pane="topRight" activeCell="B1" sqref="B1"/>
      <selection pane="bottomLeft" activeCell="A7" sqref="A7"/>
      <selection pane="bottomRight" activeCell="Z2" sqref="Z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34" t="s">
        <v>36</v>
      </c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Новые Углы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35" t="s">
        <v>37</v>
      </c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104" t="s">
        <v>43</v>
      </c>
      <c r="G6" s="70" t="s">
        <v>44</v>
      </c>
      <c r="H6" s="104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104" t="s">
        <v>60</v>
      </c>
      <c r="X6" s="70" t="s">
        <v>61</v>
      </c>
      <c r="Y6" s="104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1" t="s">
        <v>67</v>
      </c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0.44800000000000001</v>
      </c>
      <c r="C7" s="73">
        <v>0.44800000000000001</v>
      </c>
      <c r="D7" s="73">
        <v>0</v>
      </c>
      <c r="E7" s="73">
        <v>0</v>
      </c>
      <c r="F7" s="73">
        <v>924</v>
      </c>
      <c r="G7" s="73">
        <v>930</v>
      </c>
      <c r="H7" s="73">
        <v>348</v>
      </c>
      <c r="I7" s="73">
        <v>354</v>
      </c>
      <c r="J7" s="73">
        <v>126.4</v>
      </c>
      <c r="K7" s="73">
        <v>56.4</v>
      </c>
      <c r="L7" s="73">
        <v>3.6</v>
      </c>
      <c r="M7" s="73">
        <v>227.20000000000002</v>
      </c>
      <c r="N7" s="73">
        <v>0</v>
      </c>
      <c r="O7" s="73">
        <v>26.400000000000002</v>
      </c>
      <c r="P7" s="73">
        <v>96</v>
      </c>
      <c r="Q7" s="73">
        <v>0</v>
      </c>
      <c r="R7" s="73">
        <v>140</v>
      </c>
      <c r="S7" s="73">
        <v>267.2</v>
      </c>
      <c r="T7" s="73">
        <v>61.6</v>
      </c>
      <c r="U7" s="73">
        <v>265.60000000000002</v>
      </c>
      <c r="V7" s="73">
        <v>0</v>
      </c>
      <c r="W7" s="73">
        <v>462</v>
      </c>
      <c r="X7" s="73">
        <v>451.5</v>
      </c>
      <c r="Y7" s="73">
        <v>2150.4</v>
      </c>
      <c r="Z7" s="73">
        <v>2150.4</v>
      </c>
      <c r="AA7" s="73">
        <v>224</v>
      </c>
      <c r="AB7" s="73">
        <v>235.20000000000002</v>
      </c>
      <c r="AC7" s="73">
        <v>2091.6</v>
      </c>
      <c r="AD7" s="74">
        <v>0</v>
      </c>
      <c r="AE7" s="135"/>
    </row>
    <row r="8" spans="1:54" x14ac:dyDescent="0.2">
      <c r="A8" s="75" t="s">
        <v>4</v>
      </c>
      <c r="B8" s="76">
        <v>0.48</v>
      </c>
      <c r="C8" s="76">
        <v>0.46400000000000002</v>
      </c>
      <c r="D8" s="76">
        <v>0</v>
      </c>
      <c r="E8" s="76">
        <v>0</v>
      </c>
      <c r="F8" s="76">
        <v>1008</v>
      </c>
      <c r="G8" s="76">
        <v>1008</v>
      </c>
      <c r="H8" s="76">
        <v>360</v>
      </c>
      <c r="I8" s="76">
        <v>354</v>
      </c>
      <c r="J8" s="76">
        <v>116.8</v>
      </c>
      <c r="K8" s="76">
        <v>56.4</v>
      </c>
      <c r="L8" s="76">
        <v>3.6</v>
      </c>
      <c r="M8" s="76">
        <v>198.4</v>
      </c>
      <c r="N8" s="76">
        <v>0</v>
      </c>
      <c r="O8" s="76">
        <v>26.400000000000002</v>
      </c>
      <c r="P8" s="76">
        <v>96</v>
      </c>
      <c r="Q8" s="76">
        <v>0</v>
      </c>
      <c r="R8" s="76">
        <v>134.4</v>
      </c>
      <c r="S8" s="76">
        <v>257.60000000000002</v>
      </c>
      <c r="T8" s="76">
        <v>53.6</v>
      </c>
      <c r="U8" s="76">
        <v>267.2</v>
      </c>
      <c r="V8" s="76">
        <v>0</v>
      </c>
      <c r="W8" s="76">
        <v>420</v>
      </c>
      <c r="X8" s="76">
        <v>430.5</v>
      </c>
      <c r="Y8" s="76">
        <v>1957.2</v>
      </c>
      <c r="Z8" s="76">
        <v>1957.2</v>
      </c>
      <c r="AA8" s="76">
        <v>203</v>
      </c>
      <c r="AB8" s="76">
        <v>219.8</v>
      </c>
      <c r="AC8" s="76">
        <v>1902.6000000000001</v>
      </c>
      <c r="AD8" s="77">
        <v>0</v>
      </c>
      <c r="AE8" s="135"/>
    </row>
    <row r="9" spans="1:54" x14ac:dyDescent="0.2">
      <c r="A9" s="75" t="s">
        <v>5</v>
      </c>
      <c r="B9" s="76">
        <v>0.48</v>
      </c>
      <c r="C9" s="76">
        <v>0.48</v>
      </c>
      <c r="D9" s="76">
        <v>0</v>
      </c>
      <c r="E9" s="76">
        <v>0</v>
      </c>
      <c r="F9" s="76">
        <v>900</v>
      </c>
      <c r="G9" s="76">
        <v>900</v>
      </c>
      <c r="H9" s="76">
        <v>348</v>
      </c>
      <c r="I9" s="76">
        <v>354</v>
      </c>
      <c r="J9" s="76">
        <v>108.8</v>
      </c>
      <c r="K9" s="76">
        <v>55.2</v>
      </c>
      <c r="L9" s="76">
        <v>3.6</v>
      </c>
      <c r="M9" s="76">
        <v>188.8</v>
      </c>
      <c r="N9" s="76">
        <v>0</v>
      </c>
      <c r="O9" s="76">
        <v>24</v>
      </c>
      <c r="P9" s="76">
        <v>87.600000000000009</v>
      </c>
      <c r="Q9" s="76">
        <v>0</v>
      </c>
      <c r="R9" s="76">
        <v>126.4</v>
      </c>
      <c r="S9" s="76">
        <v>269.60000000000002</v>
      </c>
      <c r="T9" s="76">
        <v>39.200000000000003</v>
      </c>
      <c r="U9" s="76">
        <v>264</v>
      </c>
      <c r="V9" s="76">
        <v>0</v>
      </c>
      <c r="W9" s="76">
        <v>399</v>
      </c>
      <c r="X9" s="76">
        <v>399</v>
      </c>
      <c r="Y9" s="76">
        <v>1747.2</v>
      </c>
      <c r="Z9" s="76">
        <v>1747.2</v>
      </c>
      <c r="AA9" s="76">
        <v>196</v>
      </c>
      <c r="AB9" s="76">
        <v>207.20000000000002</v>
      </c>
      <c r="AC9" s="76">
        <v>1691.2</v>
      </c>
      <c r="AD9" s="77">
        <v>0</v>
      </c>
      <c r="AE9" s="135"/>
    </row>
    <row r="10" spans="1:54" x14ac:dyDescent="0.2">
      <c r="A10" s="105" t="s">
        <v>6</v>
      </c>
      <c r="B10" s="106">
        <v>0.51200000000000001</v>
      </c>
      <c r="C10" s="106">
        <v>0.51200000000000001</v>
      </c>
      <c r="D10" s="106">
        <v>0</v>
      </c>
      <c r="E10" s="106">
        <v>0</v>
      </c>
      <c r="F10" s="106">
        <v>852</v>
      </c>
      <c r="G10" s="106">
        <v>852</v>
      </c>
      <c r="H10" s="106">
        <v>348</v>
      </c>
      <c r="I10" s="106">
        <v>342</v>
      </c>
      <c r="J10" s="106">
        <v>88</v>
      </c>
      <c r="K10" s="106">
        <v>50.4</v>
      </c>
      <c r="L10" s="106">
        <v>3.6</v>
      </c>
      <c r="M10" s="106">
        <v>184</v>
      </c>
      <c r="N10" s="106">
        <v>0</v>
      </c>
      <c r="O10" s="106">
        <v>22.8</v>
      </c>
      <c r="P10" s="106">
        <v>96</v>
      </c>
      <c r="Q10" s="106">
        <v>0</v>
      </c>
      <c r="R10" s="106">
        <v>117.60000000000001</v>
      </c>
      <c r="S10" s="106">
        <v>256</v>
      </c>
      <c r="T10" s="106">
        <v>36</v>
      </c>
      <c r="U10" s="106">
        <v>267.2</v>
      </c>
      <c r="V10" s="106">
        <v>0</v>
      </c>
      <c r="W10" s="106">
        <v>420</v>
      </c>
      <c r="X10" s="106">
        <v>409.5</v>
      </c>
      <c r="Y10" s="106">
        <v>1780.8</v>
      </c>
      <c r="Z10" s="106">
        <v>1776.6000000000001</v>
      </c>
      <c r="AA10" s="106">
        <v>210</v>
      </c>
      <c r="AB10" s="106">
        <v>200.20000000000002</v>
      </c>
      <c r="AC10" s="106">
        <v>1720.6000000000001</v>
      </c>
      <c r="AD10" s="107">
        <v>0</v>
      </c>
      <c r="AE10" s="136"/>
    </row>
    <row r="11" spans="1:54" x14ac:dyDescent="0.2">
      <c r="A11" s="75" t="s">
        <v>7</v>
      </c>
      <c r="B11" s="76">
        <v>0.48</v>
      </c>
      <c r="C11" s="76">
        <v>0.496</v>
      </c>
      <c r="D11" s="76">
        <v>0</v>
      </c>
      <c r="E11" s="76">
        <v>0</v>
      </c>
      <c r="F11" s="76">
        <v>852</v>
      </c>
      <c r="G11" s="76">
        <v>846</v>
      </c>
      <c r="H11" s="76">
        <v>360</v>
      </c>
      <c r="I11" s="76">
        <v>360</v>
      </c>
      <c r="J11" s="76">
        <v>105.60000000000001</v>
      </c>
      <c r="K11" s="76">
        <v>50.4</v>
      </c>
      <c r="L11" s="76">
        <v>2.4</v>
      </c>
      <c r="M11" s="76">
        <v>204.8</v>
      </c>
      <c r="N11" s="76">
        <v>0</v>
      </c>
      <c r="O11" s="76">
        <v>20.400000000000002</v>
      </c>
      <c r="P11" s="76">
        <v>80.400000000000006</v>
      </c>
      <c r="Q11" s="76">
        <v>0</v>
      </c>
      <c r="R11" s="76">
        <v>119.2</v>
      </c>
      <c r="S11" s="76">
        <v>281.60000000000002</v>
      </c>
      <c r="T11" s="76">
        <v>35.6</v>
      </c>
      <c r="U11" s="76">
        <v>179.20000000000002</v>
      </c>
      <c r="V11" s="76">
        <v>0</v>
      </c>
      <c r="W11" s="76">
        <v>462</v>
      </c>
      <c r="X11" s="76">
        <v>462</v>
      </c>
      <c r="Y11" s="76">
        <v>1621.2</v>
      </c>
      <c r="Z11" s="76">
        <v>1625.4</v>
      </c>
      <c r="AA11" s="76">
        <v>217</v>
      </c>
      <c r="AB11" s="76">
        <v>252</v>
      </c>
      <c r="AC11" s="76">
        <v>1566.6000000000001</v>
      </c>
      <c r="AD11" s="77">
        <v>0</v>
      </c>
      <c r="AE11" s="135"/>
    </row>
    <row r="12" spans="1:54" x14ac:dyDescent="0.2">
      <c r="A12" s="75" t="s">
        <v>8</v>
      </c>
      <c r="B12" s="76">
        <v>0.44800000000000001</v>
      </c>
      <c r="C12" s="76">
        <v>0.44800000000000001</v>
      </c>
      <c r="D12" s="76">
        <v>0</v>
      </c>
      <c r="E12" s="76">
        <v>0</v>
      </c>
      <c r="F12" s="76">
        <v>768</v>
      </c>
      <c r="G12" s="76">
        <v>768</v>
      </c>
      <c r="H12" s="76">
        <v>444</v>
      </c>
      <c r="I12" s="76">
        <v>444</v>
      </c>
      <c r="J12" s="76">
        <v>112</v>
      </c>
      <c r="K12" s="76">
        <v>49.2</v>
      </c>
      <c r="L12" s="76">
        <v>2.4</v>
      </c>
      <c r="M12" s="76">
        <v>256</v>
      </c>
      <c r="N12" s="76">
        <v>0</v>
      </c>
      <c r="O12" s="76">
        <v>21.6</v>
      </c>
      <c r="P12" s="76">
        <v>73.2</v>
      </c>
      <c r="Q12" s="76">
        <v>0</v>
      </c>
      <c r="R12" s="76">
        <v>144</v>
      </c>
      <c r="S12" s="76">
        <v>368</v>
      </c>
      <c r="T12" s="76">
        <v>40.800000000000004</v>
      </c>
      <c r="U12" s="76">
        <v>32</v>
      </c>
      <c r="V12" s="76">
        <v>0</v>
      </c>
      <c r="W12" s="76">
        <v>504</v>
      </c>
      <c r="X12" s="76">
        <v>504</v>
      </c>
      <c r="Y12" s="76">
        <v>1713.6000000000001</v>
      </c>
      <c r="Z12" s="76">
        <v>1709.4</v>
      </c>
      <c r="AA12" s="76">
        <v>252</v>
      </c>
      <c r="AB12" s="76">
        <v>253.4</v>
      </c>
      <c r="AC12" s="76">
        <v>1652</v>
      </c>
      <c r="AD12" s="77">
        <v>0</v>
      </c>
      <c r="AE12" s="135"/>
    </row>
    <row r="13" spans="1:54" x14ac:dyDescent="0.2">
      <c r="A13" s="75" t="s">
        <v>9</v>
      </c>
      <c r="B13" s="76">
        <v>0.44800000000000001</v>
      </c>
      <c r="C13" s="76">
        <v>0.44800000000000001</v>
      </c>
      <c r="D13" s="76">
        <v>0</v>
      </c>
      <c r="E13" s="76">
        <v>0</v>
      </c>
      <c r="F13" s="76">
        <v>852</v>
      </c>
      <c r="G13" s="76">
        <v>852</v>
      </c>
      <c r="H13" s="76">
        <v>468</v>
      </c>
      <c r="I13" s="76">
        <v>474</v>
      </c>
      <c r="J13" s="76">
        <v>115.2</v>
      </c>
      <c r="K13" s="76">
        <v>51.6</v>
      </c>
      <c r="L13" s="76">
        <v>0</v>
      </c>
      <c r="M13" s="76">
        <v>316</v>
      </c>
      <c r="N13" s="76">
        <v>0</v>
      </c>
      <c r="O13" s="76">
        <v>20.400000000000002</v>
      </c>
      <c r="P13" s="76">
        <v>80.400000000000006</v>
      </c>
      <c r="Q13" s="76">
        <v>0</v>
      </c>
      <c r="R13" s="76">
        <v>160</v>
      </c>
      <c r="S13" s="76">
        <v>395.2</v>
      </c>
      <c r="T13" s="76">
        <v>46.4</v>
      </c>
      <c r="U13" s="76">
        <v>32.799999999999997</v>
      </c>
      <c r="V13" s="76">
        <v>0</v>
      </c>
      <c r="W13" s="76">
        <v>546</v>
      </c>
      <c r="X13" s="76">
        <v>546</v>
      </c>
      <c r="Y13" s="76">
        <v>1898.4</v>
      </c>
      <c r="Z13" s="76">
        <v>1902.6000000000001</v>
      </c>
      <c r="AA13" s="76">
        <v>273</v>
      </c>
      <c r="AB13" s="76">
        <v>273</v>
      </c>
      <c r="AC13" s="76">
        <v>1846.6000000000001</v>
      </c>
      <c r="AD13" s="77">
        <v>0</v>
      </c>
      <c r="AE13" s="135"/>
    </row>
    <row r="14" spans="1:54" x14ac:dyDescent="0.2">
      <c r="A14" s="75" t="s">
        <v>10</v>
      </c>
      <c r="B14" s="76">
        <v>0.44800000000000001</v>
      </c>
      <c r="C14" s="76">
        <v>0.432</v>
      </c>
      <c r="D14" s="76">
        <v>0</v>
      </c>
      <c r="E14" s="76">
        <v>0</v>
      </c>
      <c r="F14" s="76">
        <v>852</v>
      </c>
      <c r="G14" s="76">
        <v>858</v>
      </c>
      <c r="H14" s="76">
        <v>516</v>
      </c>
      <c r="I14" s="76">
        <v>516</v>
      </c>
      <c r="J14" s="76">
        <v>131.19999999999999</v>
      </c>
      <c r="K14" s="76">
        <v>74.400000000000006</v>
      </c>
      <c r="L14" s="76">
        <v>1.2</v>
      </c>
      <c r="M14" s="76">
        <v>332</v>
      </c>
      <c r="N14" s="76">
        <v>0</v>
      </c>
      <c r="O14" s="76">
        <v>30</v>
      </c>
      <c r="P14" s="76">
        <v>133.19999999999999</v>
      </c>
      <c r="Q14" s="76">
        <v>0</v>
      </c>
      <c r="R14" s="76">
        <v>152.80000000000001</v>
      </c>
      <c r="S14" s="76">
        <v>404.8</v>
      </c>
      <c r="T14" s="76">
        <v>46</v>
      </c>
      <c r="U14" s="76">
        <v>52.800000000000004</v>
      </c>
      <c r="V14" s="76">
        <v>0</v>
      </c>
      <c r="W14" s="76">
        <v>588</v>
      </c>
      <c r="X14" s="76">
        <v>598.5</v>
      </c>
      <c r="Y14" s="76">
        <v>2150.4</v>
      </c>
      <c r="Z14" s="76">
        <v>2150.4</v>
      </c>
      <c r="AA14" s="76">
        <v>287</v>
      </c>
      <c r="AB14" s="76">
        <v>310.8</v>
      </c>
      <c r="AC14" s="76">
        <v>2093</v>
      </c>
      <c r="AD14" s="77">
        <v>0</v>
      </c>
      <c r="AE14" s="135"/>
    </row>
    <row r="15" spans="1:54" x14ac:dyDescent="0.2">
      <c r="A15" s="75" t="s">
        <v>11</v>
      </c>
      <c r="B15" s="76">
        <v>0.41600000000000004</v>
      </c>
      <c r="C15" s="76">
        <v>0.432</v>
      </c>
      <c r="D15" s="76">
        <v>0</v>
      </c>
      <c r="E15" s="76">
        <v>0</v>
      </c>
      <c r="F15" s="76">
        <v>1176</v>
      </c>
      <c r="G15" s="76">
        <v>1176</v>
      </c>
      <c r="H15" s="76">
        <v>624</v>
      </c>
      <c r="I15" s="76">
        <v>618</v>
      </c>
      <c r="J15" s="76">
        <v>252.8</v>
      </c>
      <c r="K15" s="76">
        <v>103.2</v>
      </c>
      <c r="L15" s="76">
        <v>0</v>
      </c>
      <c r="M15" s="76">
        <v>323.2</v>
      </c>
      <c r="N15" s="76">
        <v>0</v>
      </c>
      <c r="O15" s="76">
        <v>51.6</v>
      </c>
      <c r="P15" s="76">
        <v>253.20000000000002</v>
      </c>
      <c r="Q15" s="76">
        <v>0</v>
      </c>
      <c r="R15" s="76">
        <v>162.4</v>
      </c>
      <c r="S15" s="76">
        <v>456</v>
      </c>
      <c r="T15" s="76">
        <v>48</v>
      </c>
      <c r="U15" s="76">
        <v>134.4</v>
      </c>
      <c r="V15" s="76">
        <v>0</v>
      </c>
      <c r="W15" s="76">
        <v>651</v>
      </c>
      <c r="X15" s="76">
        <v>651</v>
      </c>
      <c r="Y15" s="76">
        <v>2276.4</v>
      </c>
      <c r="Z15" s="76">
        <v>2276.4</v>
      </c>
      <c r="AA15" s="76">
        <v>280</v>
      </c>
      <c r="AB15" s="76">
        <v>378</v>
      </c>
      <c r="AC15" s="76">
        <v>2220.4</v>
      </c>
      <c r="AD15" s="77">
        <v>0</v>
      </c>
      <c r="AE15" s="135"/>
    </row>
    <row r="16" spans="1:54" x14ac:dyDescent="0.2">
      <c r="A16" s="105" t="s">
        <v>12</v>
      </c>
      <c r="B16" s="106">
        <v>0.41600000000000004</v>
      </c>
      <c r="C16" s="106">
        <v>0.41600000000000004</v>
      </c>
      <c r="D16" s="106">
        <v>0</v>
      </c>
      <c r="E16" s="106">
        <v>0</v>
      </c>
      <c r="F16" s="106">
        <v>1404</v>
      </c>
      <c r="G16" s="106">
        <v>1398</v>
      </c>
      <c r="H16" s="106">
        <v>756</v>
      </c>
      <c r="I16" s="106">
        <v>756</v>
      </c>
      <c r="J16" s="106">
        <v>310.40000000000003</v>
      </c>
      <c r="K16" s="106">
        <v>213.6</v>
      </c>
      <c r="L16" s="106">
        <v>0</v>
      </c>
      <c r="M16" s="106">
        <v>328.8</v>
      </c>
      <c r="N16" s="106">
        <v>0</v>
      </c>
      <c r="O16" s="106">
        <v>106.8</v>
      </c>
      <c r="P16" s="106">
        <v>346.8</v>
      </c>
      <c r="Q16" s="106">
        <v>0</v>
      </c>
      <c r="R16" s="106">
        <v>149.6</v>
      </c>
      <c r="S16" s="106">
        <v>432.8</v>
      </c>
      <c r="T16" s="106">
        <v>52.4</v>
      </c>
      <c r="U16" s="106">
        <v>206.4</v>
      </c>
      <c r="V16" s="106">
        <v>0</v>
      </c>
      <c r="W16" s="106">
        <v>672</v>
      </c>
      <c r="X16" s="106">
        <v>661.5</v>
      </c>
      <c r="Y16" s="106">
        <v>2427.6</v>
      </c>
      <c r="Z16" s="106">
        <v>2431.8000000000002</v>
      </c>
      <c r="AA16" s="106">
        <v>266</v>
      </c>
      <c r="AB16" s="106">
        <v>390.6</v>
      </c>
      <c r="AC16" s="106">
        <v>2378.6</v>
      </c>
      <c r="AD16" s="107">
        <v>0</v>
      </c>
      <c r="AE16" s="136"/>
    </row>
    <row r="17" spans="1:33" x14ac:dyDescent="0.2">
      <c r="A17" s="75" t="s">
        <v>13</v>
      </c>
      <c r="B17" s="76">
        <v>0.44800000000000001</v>
      </c>
      <c r="C17" s="76">
        <v>0.432</v>
      </c>
      <c r="D17" s="76">
        <v>0</v>
      </c>
      <c r="E17" s="76">
        <v>0</v>
      </c>
      <c r="F17" s="76">
        <v>1752</v>
      </c>
      <c r="G17" s="76">
        <v>1758</v>
      </c>
      <c r="H17" s="76">
        <v>1260</v>
      </c>
      <c r="I17" s="76">
        <v>1266</v>
      </c>
      <c r="J17" s="76">
        <v>556.80000000000007</v>
      </c>
      <c r="K17" s="76">
        <v>608.4</v>
      </c>
      <c r="L17" s="76">
        <v>0</v>
      </c>
      <c r="M17" s="76">
        <v>331.2</v>
      </c>
      <c r="N17" s="76">
        <v>0</v>
      </c>
      <c r="O17" s="76">
        <v>235.20000000000002</v>
      </c>
      <c r="P17" s="76">
        <v>294</v>
      </c>
      <c r="Q17" s="76">
        <v>0</v>
      </c>
      <c r="R17" s="76">
        <v>140.80000000000001</v>
      </c>
      <c r="S17" s="76">
        <v>420.8</v>
      </c>
      <c r="T17" s="76">
        <v>50.4</v>
      </c>
      <c r="U17" s="76">
        <v>272.8</v>
      </c>
      <c r="V17" s="76">
        <v>0</v>
      </c>
      <c r="W17" s="76">
        <v>756</v>
      </c>
      <c r="X17" s="76">
        <v>756</v>
      </c>
      <c r="Y17" s="76">
        <v>2436</v>
      </c>
      <c r="Z17" s="76">
        <v>2431.8000000000002</v>
      </c>
      <c r="AA17" s="76">
        <v>287</v>
      </c>
      <c r="AB17" s="76">
        <v>473.2</v>
      </c>
      <c r="AC17" s="76">
        <v>2381.4</v>
      </c>
      <c r="AD17" s="77">
        <v>0</v>
      </c>
      <c r="AE17" s="135"/>
    </row>
    <row r="18" spans="1:33" x14ac:dyDescent="0.2">
      <c r="A18" s="75" t="s">
        <v>14</v>
      </c>
      <c r="B18" s="76">
        <v>0.41600000000000004</v>
      </c>
      <c r="C18" s="76">
        <v>0.41600000000000004</v>
      </c>
      <c r="D18" s="76">
        <v>0</v>
      </c>
      <c r="E18" s="76">
        <v>0</v>
      </c>
      <c r="F18" s="76">
        <v>1572</v>
      </c>
      <c r="G18" s="76">
        <v>1566</v>
      </c>
      <c r="H18" s="76">
        <v>1464</v>
      </c>
      <c r="I18" s="76">
        <v>1458</v>
      </c>
      <c r="J18" s="76">
        <v>561.6</v>
      </c>
      <c r="K18" s="76">
        <v>628.80000000000007</v>
      </c>
      <c r="L18" s="76">
        <v>1.8</v>
      </c>
      <c r="M18" s="76">
        <v>324</v>
      </c>
      <c r="N18" s="76">
        <v>0</v>
      </c>
      <c r="O18" s="76">
        <v>376.8</v>
      </c>
      <c r="P18" s="76">
        <v>294</v>
      </c>
      <c r="Q18" s="76">
        <v>0</v>
      </c>
      <c r="R18" s="76">
        <v>137.6</v>
      </c>
      <c r="S18" s="76">
        <v>448</v>
      </c>
      <c r="T18" s="76">
        <v>49.2</v>
      </c>
      <c r="U18" s="76">
        <v>90.4</v>
      </c>
      <c r="V18" s="76">
        <v>0</v>
      </c>
      <c r="W18" s="76">
        <v>756</v>
      </c>
      <c r="X18" s="76">
        <v>766.5</v>
      </c>
      <c r="Y18" s="76">
        <v>2368.8000000000002</v>
      </c>
      <c r="Z18" s="76">
        <v>2368.8000000000002</v>
      </c>
      <c r="AA18" s="76">
        <v>273</v>
      </c>
      <c r="AB18" s="76">
        <v>488.6</v>
      </c>
      <c r="AC18" s="76">
        <v>2318.4</v>
      </c>
      <c r="AD18" s="77">
        <v>0</v>
      </c>
      <c r="AE18" s="135"/>
    </row>
    <row r="19" spans="1:33" x14ac:dyDescent="0.2">
      <c r="A19" s="75" t="s">
        <v>15</v>
      </c>
      <c r="B19" s="76">
        <v>0.41600000000000004</v>
      </c>
      <c r="C19" s="76">
        <v>0.41600000000000004</v>
      </c>
      <c r="D19" s="76">
        <v>0</v>
      </c>
      <c r="E19" s="76">
        <v>0</v>
      </c>
      <c r="F19" s="76">
        <v>1428</v>
      </c>
      <c r="G19" s="76">
        <v>1428</v>
      </c>
      <c r="H19" s="76">
        <v>1380</v>
      </c>
      <c r="I19" s="76">
        <v>1386</v>
      </c>
      <c r="J19" s="76">
        <v>548.80000000000007</v>
      </c>
      <c r="K19" s="76">
        <v>601.20000000000005</v>
      </c>
      <c r="L19" s="76">
        <v>1.8</v>
      </c>
      <c r="M19" s="76">
        <v>312.8</v>
      </c>
      <c r="N19" s="76">
        <v>0</v>
      </c>
      <c r="O19" s="76">
        <v>376.8</v>
      </c>
      <c r="P19" s="76">
        <v>260.39999999999998</v>
      </c>
      <c r="Q19" s="76">
        <v>0</v>
      </c>
      <c r="R19" s="76">
        <v>141.6</v>
      </c>
      <c r="S19" s="76">
        <v>400</v>
      </c>
      <c r="T19" s="76">
        <v>50.4</v>
      </c>
      <c r="U19" s="76">
        <v>81.600000000000009</v>
      </c>
      <c r="V19" s="76">
        <v>0</v>
      </c>
      <c r="W19" s="76">
        <v>672</v>
      </c>
      <c r="X19" s="76">
        <v>651</v>
      </c>
      <c r="Y19" s="76">
        <v>2335.2000000000003</v>
      </c>
      <c r="Z19" s="76">
        <v>2331</v>
      </c>
      <c r="AA19" s="76">
        <v>252</v>
      </c>
      <c r="AB19" s="76">
        <v>396.2</v>
      </c>
      <c r="AC19" s="76">
        <v>2279.2000000000003</v>
      </c>
      <c r="AD19" s="77">
        <v>0</v>
      </c>
      <c r="AE19" s="135"/>
    </row>
    <row r="20" spans="1:33" x14ac:dyDescent="0.2">
      <c r="A20" s="75" t="s">
        <v>16</v>
      </c>
      <c r="B20" s="76">
        <v>0.41600000000000004</v>
      </c>
      <c r="C20" s="76">
        <v>0.432</v>
      </c>
      <c r="D20" s="76">
        <v>0</v>
      </c>
      <c r="E20" s="76">
        <v>0</v>
      </c>
      <c r="F20" s="76">
        <v>1740</v>
      </c>
      <c r="G20" s="76">
        <v>1740</v>
      </c>
      <c r="H20" s="76">
        <v>1392</v>
      </c>
      <c r="I20" s="76">
        <v>1386</v>
      </c>
      <c r="J20" s="76">
        <v>507.2</v>
      </c>
      <c r="K20" s="76">
        <v>600</v>
      </c>
      <c r="L20" s="76">
        <v>0</v>
      </c>
      <c r="M20" s="76">
        <v>312.8</v>
      </c>
      <c r="N20" s="76">
        <v>0</v>
      </c>
      <c r="O20" s="76">
        <v>385.2</v>
      </c>
      <c r="P20" s="76">
        <v>332.40000000000003</v>
      </c>
      <c r="Q20" s="76">
        <v>0</v>
      </c>
      <c r="R20" s="76">
        <v>154.4</v>
      </c>
      <c r="S20" s="76">
        <v>399.2</v>
      </c>
      <c r="T20" s="76">
        <v>58.4</v>
      </c>
      <c r="U20" s="76">
        <v>203.20000000000002</v>
      </c>
      <c r="V20" s="76">
        <v>0</v>
      </c>
      <c r="W20" s="76">
        <v>693</v>
      </c>
      <c r="X20" s="76">
        <v>714</v>
      </c>
      <c r="Y20" s="76">
        <v>2301.6</v>
      </c>
      <c r="Z20" s="76">
        <v>2305.8000000000002</v>
      </c>
      <c r="AA20" s="76">
        <v>273</v>
      </c>
      <c r="AB20" s="76">
        <v>439.6</v>
      </c>
      <c r="AC20" s="76">
        <v>2258.2000000000003</v>
      </c>
      <c r="AD20" s="77">
        <v>0</v>
      </c>
      <c r="AE20" s="135"/>
    </row>
    <row r="21" spans="1:33" x14ac:dyDescent="0.2">
      <c r="A21" s="75" t="s">
        <v>17</v>
      </c>
      <c r="B21" s="76">
        <v>0.41600000000000004</v>
      </c>
      <c r="C21" s="76">
        <v>0.41600000000000004</v>
      </c>
      <c r="D21" s="76">
        <v>0</v>
      </c>
      <c r="E21" s="76">
        <v>0</v>
      </c>
      <c r="F21" s="76">
        <v>1428</v>
      </c>
      <c r="G21" s="76">
        <v>1428</v>
      </c>
      <c r="H21" s="76">
        <v>1320</v>
      </c>
      <c r="I21" s="76">
        <v>1320</v>
      </c>
      <c r="J21" s="76">
        <v>457.6</v>
      </c>
      <c r="K21" s="76">
        <v>568.80000000000007</v>
      </c>
      <c r="L21" s="76">
        <v>0.6</v>
      </c>
      <c r="M21" s="76">
        <v>309.60000000000002</v>
      </c>
      <c r="N21" s="76">
        <v>0</v>
      </c>
      <c r="O21" s="76">
        <v>381.6</v>
      </c>
      <c r="P21" s="76">
        <v>291.60000000000002</v>
      </c>
      <c r="Q21" s="76">
        <v>0</v>
      </c>
      <c r="R21" s="76">
        <v>160.80000000000001</v>
      </c>
      <c r="S21" s="76">
        <v>364.8</v>
      </c>
      <c r="T21" s="76">
        <v>52.4</v>
      </c>
      <c r="U21" s="76">
        <v>133.6</v>
      </c>
      <c r="V21" s="76">
        <v>0</v>
      </c>
      <c r="W21" s="76">
        <v>693</v>
      </c>
      <c r="X21" s="76">
        <v>693</v>
      </c>
      <c r="Y21" s="76">
        <v>2284.8000000000002</v>
      </c>
      <c r="Z21" s="76">
        <v>2280.6</v>
      </c>
      <c r="AA21" s="76">
        <v>259</v>
      </c>
      <c r="AB21" s="76">
        <v>431.2</v>
      </c>
      <c r="AC21" s="76">
        <v>2224.6</v>
      </c>
      <c r="AD21" s="77">
        <v>0</v>
      </c>
      <c r="AE21" s="135"/>
    </row>
    <row r="22" spans="1:33" x14ac:dyDescent="0.2">
      <c r="A22" s="75" t="s">
        <v>18</v>
      </c>
      <c r="B22" s="76">
        <v>0.44800000000000001</v>
      </c>
      <c r="C22" s="76">
        <v>0.432</v>
      </c>
      <c r="D22" s="76">
        <v>0</v>
      </c>
      <c r="E22" s="76">
        <v>0</v>
      </c>
      <c r="F22" s="76">
        <v>1512</v>
      </c>
      <c r="G22" s="76">
        <v>1518</v>
      </c>
      <c r="H22" s="76">
        <v>1164</v>
      </c>
      <c r="I22" s="76">
        <v>1170</v>
      </c>
      <c r="J22" s="76">
        <v>520</v>
      </c>
      <c r="K22" s="76">
        <v>579.6</v>
      </c>
      <c r="L22" s="76">
        <v>0.6</v>
      </c>
      <c r="M22" s="76">
        <v>304.8</v>
      </c>
      <c r="N22" s="76">
        <v>0</v>
      </c>
      <c r="O22" s="76">
        <v>202.8</v>
      </c>
      <c r="P22" s="76">
        <v>264</v>
      </c>
      <c r="Q22" s="76">
        <v>0</v>
      </c>
      <c r="R22" s="76">
        <v>161.6</v>
      </c>
      <c r="S22" s="76">
        <v>385.6</v>
      </c>
      <c r="T22" s="76">
        <v>51.2</v>
      </c>
      <c r="U22" s="76">
        <v>52</v>
      </c>
      <c r="V22" s="76">
        <v>0</v>
      </c>
      <c r="W22" s="76">
        <v>693</v>
      </c>
      <c r="X22" s="76">
        <v>693</v>
      </c>
      <c r="Y22" s="76">
        <v>2259.6</v>
      </c>
      <c r="Z22" s="76">
        <v>2259.6</v>
      </c>
      <c r="AA22" s="76">
        <v>266</v>
      </c>
      <c r="AB22" s="76">
        <v>425.6</v>
      </c>
      <c r="AC22" s="76">
        <v>2210.6</v>
      </c>
      <c r="AD22" s="77">
        <v>0</v>
      </c>
      <c r="AE22" s="135"/>
    </row>
    <row r="23" spans="1:33" x14ac:dyDescent="0.2">
      <c r="A23" s="75" t="s">
        <v>19</v>
      </c>
      <c r="B23" s="76">
        <v>0.41600000000000004</v>
      </c>
      <c r="C23" s="76">
        <v>0.41600000000000004</v>
      </c>
      <c r="D23" s="76">
        <v>0</v>
      </c>
      <c r="E23" s="76">
        <v>0</v>
      </c>
      <c r="F23" s="76">
        <v>1080</v>
      </c>
      <c r="G23" s="76">
        <v>1080</v>
      </c>
      <c r="H23" s="76">
        <v>852</v>
      </c>
      <c r="I23" s="76">
        <v>852</v>
      </c>
      <c r="J23" s="76">
        <v>240</v>
      </c>
      <c r="K23" s="76">
        <v>106.8</v>
      </c>
      <c r="L23" s="76">
        <v>0</v>
      </c>
      <c r="M23" s="76">
        <v>328</v>
      </c>
      <c r="N23" s="76">
        <v>0</v>
      </c>
      <c r="O23" s="76">
        <v>277.2</v>
      </c>
      <c r="P23" s="76">
        <v>175.20000000000002</v>
      </c>
      <c r="Q23" s="76">
        <v>0</v>
      </c>
      <c r="R23" s="76">
        <v>167.20000000000002</v>
      </c>
      <c r="S23" s="76">
        <v>460.8</v>
      </c>
      <c r="T23" s="76">
        <v>53.6</v>
      </c>
      <c r="U23" s="76">
        <v>29.6</v>
      </c>
      <c r="V23" s="76">
        <v>0</v>
      </c>
      <c r="W23" s="76">
        <v>651</v>
      </c>
      <c r="X23" s="76">
        <v>640.5</v>
      </c>
      <c r="Y23" s="76">
        <v>2200.8000000000002</v>
      </c>
      <c r="Z23" s="76">
        <v>2200.8000000000002</v>
      </c>
      <c r="AA23" s="76">
        <v>245</v>
      </c>
      <c r="AB23" s="76">
        <v>390.6</v>
      </c>
      <c r="AC23" s="76">
        <v>2146.1999999999998</v>
      </c>
      <c r="AD23" s="77">
        <v>0</v>
      </c>
      <c r="AE23" s="135"/>
    </row>
    <row r="24" spans="1:33" x14ac:dyDescent="0.2">
      <c r="A24" s="75" t="s">
        <v>20</v>
      </c>
      <c r="B24" s="76">
        <v>0.41600000000000004</v>
      </c>
      <c r="C24" s="76">
        <v>0.432</v>
      </c>
      <c r="D24" s="76">
        <v>0</v>
      </c>
      <c r="E24" s="76">
        <v>0</v>
      </c>
      <c r="F24" s="76">
        <v>972</v>
      </c>
      <c r="G24" s="76">
        <v>972</v>
      </c>
      <c r="H24" s="76">
        <v>912</v>
      </c>
      <c r="I24" s="76">
        <v>906</v>
      </c>
      <c r="J24" s="76">
        <v>144</v>
      </c>
      <c r="K24" s="76">
        <v>44.4</v>
      </c>
      <c r="L24" s="76">
        <v>0.6</v>
      </c>
      <c r="M24" s="76">
        <v>370.40000000000003</v>
      </c>
      <c r="N24" s="76">
        <v>0</v>
      </c>
      <c r="O24" s="76">
        <v>396</v>
      </c>
      <c r="P24" s="76">
        <v>126</v>
      </c>
      <c r="Q24" s="76">
        <v>0</v>
      </c>
      <c r="R24" s="76">
        <v>163.20000000000002</v>
      </c>
      <c r="S24" s="76">
        <v>459.2</v>
      </c>
      <c r="T24" s="76">
        <v>46</v>
      </c>
      <c r="U24" s="76">
        <v>31.2</v>
      </c>
      <c r="V24" s="76">
        <v>0</v>
      </c>
      <c r="W24" s="76">
        <v>630</v>
      </c>
      <c r="X24" s="76">
        <v>630</v>
      </c>
      <c r="Y24" s="76">
        <v>2242.8000000000002</v>
      </c>
      <c r="Z24" s="76">
        <v>2247</v>
      </c>
      <c r="AA24" s="76">
        <v>266</v>
      </c>
      <c r="AB24" s="76">
        <v>371</v>
      </c>
      <c r="AC24" s="76">
        <v>2196.6</v>
      </c>
      <c r="AD24" s="77">
        <v>0</v>
      </c>
      <c r="AE24" s="135"/>
    </row>
    <row r="25" spans="1:33" x14ac:dyDescent="0.2">
      <c r="A25" s="75" t="s">
        <v>21</v>
      </c>
      <c r="B25" s="76">
        <v>0.44800000000000001</v>
      </c>
      <c r="C25" s="76">
        <v>0.44800000000000001</v>
      </c>
      <c r="D25" s="76">
        <v>0</v>
      </c>
      <c r="E25" s="76">
        <v>0</v>
      </c>
      <c r="F25" s="76">
        <v>1020</v>
      </c>
      <c r="G25" s="76">
        <v>1020</v>
      </c>
      <c r="H25" s="76">
        <v>852</v>
      </c>
      <c r="I25" s="76">
        <v>858</v>
      </c>
      <c r="J25" s="76">
        <v>121.60000000000001</v>
      </c>
      <c r="K25" s="76">
        <v>45.6</v>
      </c>
      <c r="L25" s="76">
        <v>0.6</v>
      </c>
      <c r="M25" s="76">
        <v>387.2</v>
      </c>
      <c r="N25" s="76">
        <v>0</v>
      </c>
      <c r="O25" s="76">
        <v>385.2</v>
      </c>
      <c r="P25" s="76">
        <v>108</v>
      </c>
      <c r="Q25" s="76">
        <v>0</v>
      </c>
      <c r="R25" s="76">
        <v>170.4</v>
      </c>
      <c r="S25" s="76">
        <v>424.8</v>
      </c>
      <c r="T25" s="76">
        <v>44.800000000000004</v>
      </c>
      <c r="U25" s="76">
        <v>30.400000000000002</v>
      </c>
      <c r="V25" s="76">
        <v>0</v>
      </c>
      <c r="W25" s="76">
        <v>651</v>
      </c>
      <c r="X25" s="76">
        <v>661.5</v>
      </c>
      <c r="Y25" s="76">
        <v>2486.4</v>
      </c>
      <c r="Z25" s="76">
        <v>2486.4</v>
      </c>
      <c r="AA25" s="76">
        <v>301</v>
      </c>
      <c r="AB25" s="76">
        <v>359.8</v>
      </c>
      <c r="AC25" s="76">
        <v>2430.4</v>
      </c>
      <c r="AD25" s="77">
        <v>0</v>
      </c>
      <c r="AE25" s="135"/>
    </row>
    <row r="26" spans="1:33" x14ac:dyDescent="0.2">
      <c r="A26" s="75" t="s">
        <v>22</v>
      </c>
      <c r="B26" s="76">
        <v>0.44800000000000001</v>
      </c>
      <c r="C26" s="76">
        <v>0.432</v>
      </c>
      <c r="D26" s="76">
        <v>0</v>
      </c>
      <c r="E26" s="76">
        <v>0</v>
      </c>
      <c r="F26" s="76">
        <v>936</v>
      </c>
      <c r="G26" s="76">
        <v>930</v>
      </c>
      <c r="H26" s="76">
        <v>864</v>
      </c>
      <c r="I26" s="76">
        <v>864</v>
      </c>
      <c r="J26" s="76">
        <v>121.60000000000001</v>
      </c>
      <c r="K26" s="76">
        <v>44.4</v>
      </c>
      <c r="L26" s="76">
        <v>2.4</v>
      </c>
      <c r="M26" s="76">
        <v>392</v>
      </c>
      <c r="N26" s="76">
        <v>0</v>
      </c>
      <c r="O26" s="76">
        <v>370.8</v>
      </c>
      <c r="P26" s="76">
        <v>106.8</v>
      </c>
      <c r="Q26" s="76">
        <v>0</v>
      </c>
      <c r="R26" s="76">
        <v>171.20000000000002</v>
      </c>
      <c r="S26" s="76">
        <v>444</v>
      </c>
      <c r="T26" s="76">
        <v>52</v>
      </c>
      <c r="U26" s="76">
        <v>31.2</v>
      </c>
      <c r="V26" s="76">
        <v>0</v>
      </c>
      <c r="W26" s="76">
        <v>630</v>
      </c>
      <c r="X26" s="76">
        <v>619.5</v>
      </c>
      <c r="Y26" s="76">
        <v>2679.6</v>
      </c>
      <c r="Z26" s="76">
        <v>2675.4</v>
      </c>
      <c r="AA26" s="76">
        <v>301</v>
      </c>
      <c r="AB26" s="76">
        <v>313.60000000000002</v>
      </c>
      <c r="AC26" s="76">
        <v>2625</v>
      </c>
      <c r="AD26" s="77">
        <v>0</v>
      </c>
      <c r="AE26" s="135"/>
    </row>
    <row r="27" spans="1:33" x14ac:dyDescent="0.2">
      <c r="A27" s="75" t="s">
        <v>23</v>
      </c>
      <c r="B27" s="76">
        <v>0.41600000000000004</v>
      </c>
      <c r="C27" s="76">
        <v>0.432</v>
      </c>
      <c r="D27" s="76">
        <v>0</v>
      </c>
      <c r="E27" s="76">
        <v>0</v>
      </c>
      <c r="F27" s="76">
        <v>996</v>
      </c>
      <c r="G27" s="76">
        <v>1002</v>
      </c>
      <c r="H27" s="76">
        <v>612</v>
      </c>
      <c r="I27" s="76">
        <v>612</v>
      </c>
      <c r="J27" s="76">
        <v>121.60000000000001</v>
      </c>
      <c r="K27" s="76">
        <v>44.4</v>
      </c>
      <c r="L27" s="76">
        <v>3.6</v>
      </c>
      <c r="M27" s="76">
        <v>402.40000000000003</v>
      </c>
      <c r="N27" s="76">
        <v>0</v>
      </c>
      <c r="O27" s="76">
        <v>144</v>
      </c>
      <c r="P27" s="76">
        <v>109.2</v>
      </c>
      <c r="Q27" s="76">
        <v>0</v>
      </c>
      <c r="R27" s="76">
        <v>168</v>
      </c>
      <c r="S27" s="76">
        <v>409.6</v>
      </c>
      <c r="T27" s="76">
        <v>54.4</v>
      </c>
      <c r="U27" s="76">
        <v>32.799999999999997</v>
      </c>
      <c r="V27" s="76">
        <v>0</v>
      </c>
      <c r="W27" s="76">
        <v>630</v>
      </c>
      <c r="X27" s="76">
        <v>630</v>
      </c>
      <c r="Y27" s="76">
        <v>2805.6</v>
      </c>
      <c r="Z27" s="76">
        <v>2805.6</v>
      </c>
      <c r="AA27" s="76">
        <v>301</v>
      </c>
      <c r="AB27" s="76">
        <v>330.40000000000003</v>
      </c>
      <c r="AC27" s="76">
        <v>2746.8</v>
      </c>
      <c r="AD27" s="77">
        <v>0</v>
      </c>
      <c r="AE27" s="135"/>
    </row>
    <row r="28" spans="1:33" x14ac:dyDescent="0.2">
      <c r="A28" s="105" t="s">
        <v>24</v>
      </c>
      <c r="B28" s="106">
        <v>0.44800000000000001</v>
      </c>
      <c r="C28" s="106">
        <v>0.432</v>
      </c>
      <c r="D28" s="106">
        <v>0</v>
      </c>
      <c r="E28" s="106">
        <v>0</v>
      </c>
      <c r="F28" s="106">
        <v>1080</v>
      </c>
      <c r="G28" s="106">
        <v>1080</v>
      </c>
      <c r="H28" s="106">
        <v>456</v>
      </c>
      <c r="I28" s="106">
        <v>456</v>
      </c>
      <c r="J28" s="106">
        <v>121.60000000000001</v>
      </c>
      <c r="K28" s="106">
        <v>44.4</v>
      </c>
      <c r="L28" s="106">
        <v>3</v>
      </c>
      <c r="M28" s="106">
        <v>410.40000000000003</v>
      </c>
      <c r="N28" s="106">
        <v>0</v>
      </c>
      <c r="O28" s="106">
        <v>37.200000000000003</v>
      </c>
      <c r="P28" s="106">
        <v>87.600000000000009</v>
      </c>
      <c r="Q28" s="106">
        <v>0</v>
      </c>
      <c r="R28" s="106">
        <v>162.4</v>
      </c>
      <c r="S28" s="106">
        <v>366.40000000000003</v>
      </c>
      <c r="T28" s="106">
        <v>59.6</v>
      </c>
      <c r="U28" s="106">
        <v>102.4</v>
      </c>
      <c r="V28" s="106">
        <v>0</v>
      </c>
      <c r="W28" s="106">
        <v>609</v>
      </c>
      <c r="X28" s="106">
        <v>619.5</v>
      </c>
      <c r="Y28" s="106">
        <v>3057.6</v>
      </c>
      <c r="Z28" s="106">
        <v>3061.8</v>
      </c>
      <c r="AA28" s="106">
        <v>287</v>
      </c>
      <c r="AB28" s="106">
        <v>336</v>
      </c>
      <c r="AC28" s="106">
        <v>3007.2000000000003</v>
      </c>
      <c r="AD28" s="107">
        <v>0</v>
      </c>
      <c r="AE28" s="136"/>
    </row>
    <row r="29" spans="1:33" x14ac:dyDescent="0.2">
      <c r="A29" s="75" t="s">
        <v>25</v>
      </c>
      <c r="B29" s="76">
        <v>0.48</v>
      </c>
      <c r="C29" s="76">
        <v>0.48</v>
      </c>
      <c r="D29" s="76">
        <v>0</v>
      </c>
      <c r="E29" s="76">
        <v>0</v>
      </c>
      <c r="F29" s="76">
        <v>1212</v>
      </c>
      <c r="G29" s="76">
        <v>1206</v>
      </c>
      <c r="H29" s="76">
        <v>432</v>
      </c>
      <c r="I29" s="76">
        <v>426</v>
      </c>
      <c r="J29" s="76">
        <v>116.8</v>
      </c>
      <c r="K29" s="76">
        <v>50.4</v>
      </c>
      <c r="L29" s="76">
        <v>3.6</v>
      </c>
      <c r="M29" s="76">
        <v>352</v>
      </c>
      <c r="N29" s="76">
        <v>0</v>
      </c>
      <c r="O29" s="76">
        <v>25.2</v>
      </c>
      <c r="P29" s="76">
        <v>88.8</v>
      </c>
      <c r="Q29" s="76">
        <v>0</v>
      </c>
      <c r="R29" s="76">
        <v>159.20000000000002</v>
      </c>
      <c r="S29" s="76">
        <v>344.8</v>
      </c>
      <c r="T29" s="76">
        <v>59.2</v>
      </c>
      <c r="U29" s="76">
        <v>271.2</v>
      </c>
      <c r="V29" s="76">
        <v>0</v>
      </c>
      <c r="W29" s="76">
        <v>609</v>
      </c>
      <c r="X29" s="76">
        <v>609</v>
      </c>
      <c r="Y29" s="76">
        <v>3066</v>
      </c>
      <c r="Z29" s="76">
        <v>3066</v>
      </c>
      <c r="AA29" s="76">
        <v>294</v>
      </c>
      <c r="AB29" s="76">
        <v>317.8</v>
      </c>
      <c r="AC29" s="76">
        <v>3007.2000000000003</v>
      </c>
      <c r="AD29" s="77">
        <v>0</v>
      </c>
      <c r="AE29" s="135"/>
    </row>
    <row r="30" spans="1:33" ht="13.5" thickBot="1" x14ac:dyDescent="0.25">
      <c r="A30" s="78" t="s">
        <v>26</v>
      </c>
      <c r="B30" s="79">
        <v>0.54400000000000004</v>
      </c>
      <c r="C30" s="79">
        <v>0.54400000000000004</v>
      </c>
      <c r="D30" s="79">
        <v>0</v>
      </c>
      <c r="E30" s="79">
        <v>0</v>
      </c>
      <c r="F30" s="79">
        <v>1140</v>
      </c>
      <c r="G30" s="79">
        <v>1140</v>
      </c>
      <c r="H30" s="79">
        <v>396</v>
      </c>
      <c r="I30" s="79">
        <v>402</v>
      </c>
      <c r="J30" s="79">
        <v>137.6</v>
      </c>
      <c r="K30" s="79">
        <v>54</v>
      </c>
      <c r="L30" s="79">
        <v>4.8</v>
      </c>
      <c r="M30" s="79">
        <v>294.40000000000003</v>
      </c>
      <c r="N30" s="79">
        <v>0</v>
      </c>
      <c r="O30" s="79">
        <v>26.400000000000002</v>
      </c>
      <c r="P30" s="79">
        <v>93.600000000000009</v>
      </c>
      <c r="Q30" s="79">
        <v>0</v>
      </c>
      <c r="R30" s="79">
        <v>160</v>
      </c>
      <c r="S30" s="79">
        <v>310.40000000000003</v>
      </c>
      <c r="T30" s="79">
        <v>68</v>
      </c>
      <c r="U30" s="79">
        <v>272.8</v>
      </c>
      <c r="V30" s="79">
        <v>0</v>
      </c>
      <c r="W30" s="79">
        <v>567</v>
      </c>
      <c r="X30" s="79">
        <v>567</v>
      </c>
      <c r="Y30" s="79">
        <v>2814</v>
      </c>
      <c r="Z30" s="79">
        <v>2809.8</v>
      </c>
      <c r="AA30" s="79">
        <v>259</v>
      </c>
      <c r="AB30" s="79">
        <v>308</v>
      </c>
      <c r="AC30" s="79">
        <v>2751</v>
      </c>
      <c r="AD30" s="80">
        <v>0</v>
      </c>
      <c r="AE30" s="135"/>
    </row>
    <row r="31" spans="1:33" s="55" customFormat="1" hidden="1" x14ac:dyDescent="0.2">
      <c r="A31" s="46" t="s">
        <v>2</v>
      </c>
      <c r="B31" s="55">
        <f t="shared" ref="B31:AD31" si="0">SUM(B7:B30)</f>
        <v>10.752000000000006</v>
      </c>
      <c r="C31" s="55">
        <f t="shared" si="0"/>
        <v>10.736000000000006</v>
      </c>
      <c r="D31" s="55">
        <f t="shared" si="0"/>
        <v>0</v>
      </c>
      <c r="E31" s="55">
        <f t="shared" si="0"/>
        <v>0</v>
      </c>
      <c r="F31" s="55">
        <f t="shared" si="0"/>
        <v>27456</v>
      </c>
      <c r="G31" s="55">
        <f t="shared" si="0"/>
        <v>27456</v>
      </c>
      <c r="H31" s="55">
        <f t="shared" si="0"/>
        <v>17928</v>
      </c>
      <c r="I31" s="55">
        <f t="shared" si="0"/>
        <v>17934</v>
      </c>
      <c r="J31" s="55">
        <f t="shared" si="0"/>
        <v>5744.0000000000018</v>
      </c>
      <c r="K31" s="55">
        <f t="shared" si="0"/>
        <v>4781.9999999999991</v>
      </c>
      <c r="L31" s="55">
        <f t="shared" si="0"/>
        <v>43.800000000000004</v>
      </c>
      <c r="M31" s="55">
        <f t="shared" si="0"/>
        <v>7391.1999999999989</v>
      </c>
      <c r="N31" s="55">
        <f t="shared" si="0"/>
        <v>0</v>
      </c>
      <c r="O31" s="55">
        <f t="shared" si="0"/>
        <v>3970.7999999999997</v>
      </c>
      <c r="P31" s="55">
        <f t="shared" si="0"/>
        <v>3974.3999999999996</v>
      </c>
      <c r="Q31" s="55">
        <f t="shared" si="0"/>
        <v>0</v>
      </c>
      <c r="R31" s="55">
        <f t="shared" si="0"/>
        <v>3624.7999999999993</v>
      </c>
      <c r="S31" s="55">
        <f t="shared" si="0"/>
        <v>9027.2000000000007</v>
      </c>
      <c r="T31" s="55">
        <f t="shared" si="0"/>
        <v>1209.1999999999998</v>
      </c>
      <c r="U31" s="55">
        <f t="shared" si="0"/>
        <v>3336.7999999999997</v>
      </c>
      <c r="V31" s="55">
        <f t="shared" si="0"/>
        <v>0</v>
      </c>
      <c r="W31" s="55">
        <f t="shared" si="0"/>
        <v>14364</v>
      </c>
      <c r="X31" s="55">
        <f t="shared" si="0"/>
        <v>14364</v>
      </c>
      <c r="Y31" s="55">
        <f t="shared" si="0"/>
        <v>55062</v>
      </c>
      <c r="Z31" s="55">
        <f t="shared" si="0"/>
        <v>55057.80000000001</v>
      </c>
      <c r="AA31" s="55">
        <f t="shared" si="0"/>
        <v>6272</v>
      </c>
      <c r="AB31" s="55">
        <f t="shared" si="0"/>
        <v>8101.8000000000011</v>
      </c>
      <c r="AC31" s="55">
        <f t="shared" si="0"/>
        <v>53746</v>
      </c>
      <c r="AD31" s="55">
        <f t="shared" si="0"/>
        <v>0</v>
      </c>
      <c r="AE31" s="135">
        <f t="shared" ref="AE8:AE31" si="1">(J31+K31+L31+M31+P31+Q31+R31+S31+T31+U31+V31+AA31+AB31+AC31)/1000</f>
        <v>107.25320000000001</v>
      </c>
    </row>
    <row r="32" spans="1:33" x14ac:dyDescent="0.2">
      <c r="A32" s="108" t="s">
        <v>2</v>
      </c>
      <c r="B32" s="109">
        <f>SUM(B7:B30)</f>
        <v>10.752000000000006</v>
      </c>
      <c r="C32" s="109">
        <f t="shared" ref="C32:AD32" si="2">SUM(C7:C30)</f>
        <v>10.736000000000006</v>
      </c>
      <c r="D32" s="109">
        <f t="shared" si="2"/>
        <v>0</v>
      </c>
      <c r="E32" s="109">
        <f t="shared" si="2"/>
        <v>0</v>
      </c>
      <c r="F32" s="109">
        <f t="shared" si="2"/>
        <v>27456</v>
      </c>
      <c r="G32" s="109">
        <f t="shared" si="2"/>
        <v>27456</v>
      </c>
      <c r="H32" s="109">
        <f t="shared" si="2"/>
        <v>17928</v>
      </c>
      <c r="I32" s="109">
        <f t="shared" si="2"/>
        <v>17934</v>
      </c>
      <c r="J32" s="109">
        <f t="shared" si="2"/>
        <v>5744.0000000000018</v>
      </c>
      <c r="K32" s="109">
        <f t="shared" si="2"/>
        <v>4781.9999999999991</v>
      </c>
      <c r="L32" s="109">
        <f t="shared" si="2"/>
        <v>43.800000000000004</v>
      </c>
      <c r="M32" s="109">
        <f t="shared" si="2"/>
        <v>7391.1999999999989</v>
      </c>
      <c r="N32" s="109">
        <f t="shared" si="2"/>
        <v>0</v>
      </c>
      <c r="O32" s="109">
        <f t="shared" si="2"/>
        <v>3970.7999999999997</v>
      </c>
      <c r="P32" s="109">
        <f t="shared" si="2"/>
        <v>3974.3999999999996</v>
      </c>
      <c r="Q32" s="109">
        <f t="shared" si="2"/>
        <v>0</v>
      </c>
      <c r="R32" s="109">
        <f t="shared" si="2"/>
        <v>3624.7999999999993</v>
      </c>
      <c r="S32" s="109">
        <f t="shared" si="2"/>
        <v>9027.2000000000007</v>
      </c>
      <c r="T32" s="109">
        <f t="shared" si="2"/>
        <v>1209.1999999999998</v>
      </c>
      <c r="U32" s="109">
        <f t="shared" si="2"/>
        <v>3336.7999999999997</v>
      </c>
      <c r="V32" s="109">
        <f t="shared" si="2"/>
        <v>0</v>
      </c>
      <c r="W32" s="109">
        <f t="shared" si="2"/>
        <v>14364</v>
      </c>
      <c r="X32" s="109">
        <f t="shared" si="2"/>
        <v>14364</v>
      </c>
      <c r="Y32" s="109">
        <f t="shared" si="2"/>
        <v>55062</v>
      </c>
      <c r="Z32" s="109">
        <f t="shared" si="2"/>
        <v>55057.80000000001</v>
      </c>
      <c r="AA32" s="109">
        <f t="shared" si="2"/>
        <v>6272</v>
      </c>
      <c r="AB32" s="109">
        <f t="shared" si="2"/>
        <v>8101.8000000000011</v>
      </c>
      <c r="AC32" s="109">
        <f t="shared" si="2"/>
        <v>53746</v>
      </c>
      <c r="AD32" s="109">
        <f t="shared" si="2"/>
        <v>0</v>
      </c>
      <c r="AE32" s="109"/>
      <c r="AF32" s="109"/>
      <c r="AG32" s="109"/>
    </row>
    <row r="38" spans="1:30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</row>
    <row r="39" spans="1:30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</row>
    <row r="40" spans="1:30" ht="15.75" x14ac:dyDescent="0.25">
      <c r="A40" s="84"/>
      <c r="B40" s="89" t="s">
        <v>68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</row>
    <row r="41" spans="1:30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82" t="s">
        <v>69</v>
      </c>
    </row>
    <row r="42" spans="1:30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3" t="s">
        <v>37</v>
      </c>
    </row>
    <row r="43" spans="1:30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3" t="s">
        <v>66</v>
      </c>
      <c r="AD43" s="94" t="s">
        <v>67</v>
      </c>
    </row>
    <row r="44" spans="1:30" x14ac:dyDescent="0.2">
      <c r="A44" s="95" t="s">
        <v>3</v>
      </c>
      <c r="B44" s="96"/>
      <c r="C44" s="96"/>
      <c r="D44" s="96"/>
      <c r="E44" s="96"/>
      <c r="F44" s="96">
        <v>636</v>
      </c>
      <c r="G44" s="96">
        <v>642</v>
      </c>
      <c r="H44" s="96">
        <v>120</v>
      </c>
      <c r="I44" s="96">
        <v>114</v>
      </c>
      <c r="J44" s="96">
        <v>3.2</v>
      </c>
      <c r="K44" s="96">
        <v>0</v>
      </c>
      <c r="L44" s="96">
        <v>0</v>
      </c>
      <c r="M44" s="96">
        <v>163.20000000000002</v>
      </c>
      <c r="N44" s="96">
        <v>0</v>
      </c>
      <c r="O44" s="96">
        <v>0</v>
      </c>
      <c r="P44" s="96">
        <v>42</v>
      </c>
      <c r="Q44" s="96">
        <v>0</v>
      </c>
      <c r="R44" s="96">
        <v>87.2</v>
      </c>
      <c r="S44" s="96">
        <v>176</v>
      </c>
      <c r="T44" s="96">
        <v>52</v>
      </c>
      <c r="U44" s="96">
        <v>292</v>
      </c>
      <c r="V44" s="96">
        <v>0</v>
      </c>
      <c r="W44" s="96">
        <v>378</v>
      </c>
      <c r="X44" s="96">
        <v>388.5</v>
      </c>
      <c r="Y44" s="96">
        <v>1344</v>
      </c>
      <c r="Z44" s="96">
        <v>1348.2</v>
      </c>
      <c r="AA44" s="96">
        <v>140</v>
      </c>
      <c r="AB44" s="96">
        <v>242.20000000000002</v>
      </c>
      <c r="AC44" s="96"/>
      <c r="AD44" s="97"/>
    </row>
    <row r="45" spans="1:30" x14ac:dyDescent="0.2">
      <c r="A45" s="98" t="s">
        <v>4</v>
      </c>
      <c r="B45" s="99"/>
      <c r="C45" s="99"/>
      <c r="D45" s="99"/>
      <c r="E45" s="99"/>
      <c r="F45" s="99">
        <v>732</v>
      </c>
      <c r="G45" s="99">
        <v>732</v>
      </c>
      <c r="H45" s="99">
        <v>108</v>
      </c>
      <c r="I45" s="99">
        <v>108</v>
      </c>
      <c r="J45" s="99">
        <v>0</v>
      </c>
      <c r="K45" s="99">
        <v>0</v>
      </c>
      <c r="L45" s="99">
        <v>0</v>
      </c>
      <c r="M45" s="99">
        <v>162.4</v>
      </c>
      <c r="N45" s="99">
        <v>0</v>
      </c>
      <c r="O45" s="99">
        <v>0</v>
      </c>
      <c r="P45" s="99">
        <v>44.4</v>
      </c>
      <c r="Q45" s="99">
        <v>0</v>
      </c>
      <c r="R45" s="99">
        <v>82.4</v>
      </c>
      <c r="S45" s="99">
        <v>176.8</v>
      </c>
      <c r="T45" s="99">
        <v>43.2</v>
      </c>
      <c r="U45" s="99">
        <v>291.2</v>
      </c>
      <c r="V45" s="99">
        <v>0</v>
      </c>
      <c r="W45" s="99">
        <v>378</v>
      </c>
      <c r="X45" s="99">
        <v>378</v>
      </c>
      <c r="Y45" s="99">
        <v>1335.6000000000001</v>
      </c>
      <c r="Z45" s="99">
        <v>1335.6000000000001</v>
      </c>
      <c r="AA45" s="99">
        <v>140</v>
      </c>
      <c r="AB45" s="99">
        <v>235.20000000000002</v>
      </c>
      <c r="AC45" s="99"/>
      <c r="AD45" s="100"/>
    </row>
    <row r="46" spans="1:30" x14ac:dyDescent="0.2">
      <c r="A46" s="98" t="s">
        <v>5</v>
      </c>
      <c r="B46" s="99"/>
      <c r="C46" s="99"/>
      <c r="D46" s="99"/>
      <c r="E46" s="99"/>
      <c r="F46" s="99">
        <v>660</v>
      </c>
      <c r="G46" s="99">
        <v>648</v>
      </c>
      <c r="H46" s="99">
        <v>108</v>
      </c>
      <c r="I46" s="99">
        <v>108</v>
      </c>
      <c r="J46" s="99">
        <v>1.6</v>
      </c>
      <c r="K46" s="99">
        <v>0</v>
      </c>
      <c r="L46" s="99">
        <v>0</v>
      </c>
      <c r="M46" s="99">
        <v>159.20000000000002</v>
      </c>
      <c r="N46" s="99">
        <v>0</v>
      </c>
      <c r="O46" s="99">
        <v>0</v>
      </c>
      <c r="P46" s="99">
        <v>28.8</v>
      </c>
      <c r="Q46" s="99">
        <v>0</v>
      </c>
      <c r="R46" s="99">
        <v>81.600000000000009</v>
      </c>
      <c r="S46" s="99">
        <v>176</v>
      </c>
      <c r="T46" s="99">
        <v>35.6</v>
      </c>
      <c r="U46" s="99">
        <v>289.60000000000002</v>
      </c>
      <c r="V46" s="99">
        <v>0</v>
      </c>
      <c r="W46" s="99">
        <v>378</v>
      </c>
      <c r="X46" s="99">
        <v>367.5</v>
      </c>
      <c r="Y46" s="99">
        <v>1268.4000000000001</v>
      </c>
      <c r="Z46" s="99">
        <v>1268.4000000000001</v>
      </c>
      <c r="AA46" s="99">
        <v>140</v>
      </c>
      <c r="AB46" s="99">
        <v>233.8</v>
      </c>
      <c r="AC46" s="99"/>
      <c r="AD46" s="100"/>
    </row>
    <row r="47" spans="1:30" x14ac:dyDescent="0.2">
      <c r="A47" s="105" t="s">
        <v>6</v>
      </c>
      <c r="B47" s="106"/>
      <c r="C47" s="106"/>
      <c r="D47" s="106"/>
      <c r="E47" s="106"/>
      <c r="F47" s="106">
        <v>612</v>
      </c>
      <c r="G47" s="106">
        <v>624</v>
      </c>
      <c r="H47" s="106">
        <v>96</v>
      </c>
      <c r="I47" s="106">
        <v>96</v>
      </c>
      <c r="J47" s="106">
        <v>0</v>
      </c>
      <c r="K47" s="106">
        <v>0</v>
      </c>
      <c r="L47" s="106">
        <v>0</v>
      </c>
      <c r="M47" s="106">
        <v>154.4</v>
      </c>
      <c r="N47" s="106">
        <v>0</v>
      </c>
      <c r="O47" s="106">
        <v>0</v>
      </c>
      <c r="P47" s="106">
        <v>25.2</v>
      </c>
      <c r="Q47" s="106">
        <v>0</v>
      </c>
      <c r="R47" s="106">
        <v>78.400000000000006</v>
      </c>
      <c r="S47" s="106">
        <v>164.8</v>
      </c>
      <c r="T47" s="106">
        <v>34.4</v>
      </c>
      <c r="U47" s="106">
        <v>290.40000000000003</v>
      </c>
      <c r="V47" s="106">
        <v>0</v>
      </c>
      <c r="W47" s="106">
        <v>357</v>
      </c>
      <c r="X47" s="106">
        <v>367.5</v>
      </c>
      <c r="Y47" s="106">
        <v>1243.2</v>
      </c>
      <c r="Z47" s="106">
        <v>1243.2</v>
      </c>
      <c r="AA47" s="106">
        <v>140</v>
      </c>
      <c r="AB47" s="106">
        <v>226.8</v>
      </c>
      <c r="AC47" s="106"/>
      <c r="AD47" s="107"/>
    </row>
    <row r="48" spans="1:30" x14ac:dyDescent="0.2">
      <c r="A48" s="98" t="s">
        <v>7</v>
      </c>
      <c r="B48" s="99"/>
      <c r="C48" s="99"/>
      <c r="D48" s="99"/>
      <c r="E48" s="99"/>
      <c r="F48" s="99">
        <v>636</v>
      </c>
      <c r="G48" s="99">
        <v>624</v>
      </c>
      <c r="H48" s="99">
        <v>96</v>
      </c>
      <c r="I48" s="99">
        <v>102</v>
      </c>
      <c r="J48" s="99">
        <v>1.6</v>
      </c>
      <c r="K48" s="99">
        <v>0</v>
      </c>
      <c r="L48" s="99">
        <v>0</v>
      </c>
      <c r="M48" s="99">
        <v>160</v>
      </c>
      <c r="N48" s="99">
        <v>0</v>
      </c>
      <c r="O48" s="99">
        <v>0</v>
      </c>
      <c r="P48" s="99">
        <v>26.400000000000002</v>
      </c>
      <c r="Q48" s="99">
        <v>0</v>
      </c>
      <c r="R48" s="99">
        <v>80</v>
      </c>
      <c r="S48" s="99">
        <v>166.4</v>
      </c>
      <c r="T48" s="99">
        <v>34</v>
      </c>
      <c r="U48" s="99">
        <v>212.8</v>
      </c>
      <c r="V48" s="99">
        <v>0</v>
      </c>
      <c r="W48" s="99">
        <v>378</v>
      </c>
      <c r="X48" s="99">
        <v>367.5</v>
      </c>
      <c r="Y48" s="99">
        <v>1192.8</v>
      </c>
      <c r="Z48" s="99">
        <v>1192.8</v>
      </c>
      <c r="AA48" s="99">
        <v>140</v>
      </c>
      <c r="AB48" s="99">
        <v>228.20000000000002</v>
      </c>
      <c r="AC48" s="99"/>
      <c r="AD48" s="100"/>
    </row>
    <row r="49" spans="1:30" x14ac:dyDescent="0.2">
      <c r="A49" s="98" t="s">
        <v>8</v>
      </c>
      <c r="B49" s="99"/>
      <c r="C49" s="99"/>
      <c r="D49" s="99"/>
      <c r="E49" s="99"/>
      <c r="F49" s="99">
        <v>492</v>
      </c>
      <c r="G49" s="99">
        <v>492</v>
      </c>
      <c r="H49" s="99">
        <v>144</v>
      </c>
      <c r="I49" s="99">
        <v>138</v>
      </c>
      <c r="J49" s="99">
        <v>6.4</v>
      </c>
      <c r="K49" s="99">
        <v>0</v>
      </c>
      <c r="L49" s="99">
        <v>0</v>
      </c>
      <c r="M49" s="99">
        <v>176</v>
      </c>
      <c r="N49" s="99">
        <v>0</v>
      </c>
      <c r="O49" s="99">
        <v>0</v>
      </c>
      <c r="P49" s="99">
        <v>25.2</v>
      </c>
      <c r="Q49" s="99">
        <v>0</v>
      </c>
      <c r="R49" s="99">
        <v>97.600000000000009</v>
      </c>
      <c r="S49" s="99">
        <v>202.4</v>
      </c>
      <c r="T49" s="99">
        <v>36.4</v>
      </c>
      <c r="U49" s="99">
        <v>33.6</v>
      </c>
      <c r="V49" s="99">
        <v>0</v>
      </c>
      <c r="W49" s="99">
        <v>420</v>
      </c>
      <c r="X49" s="99">
        <v>420</v>
      </c>
      <c r="Y49" s="99">
        <v>1201.2</v>
      </c>
      <c r="Z49" s="99">
        <v>1197</v>
      </c>
      <c r="AA49" s="99">
        <v>161</v>
      </c>
      <c r="AB49" s="99">
        <v>256.2</v>
      </c>
      <c r="AC49" s="99"/>
      <c r="AD49" s="100"/>
    </row>
    <row r="50" spans="1:30" x14ac:dyDescent="0.2">
      <c r="A50" s="98" t="s">
        <v>9</v>
      </c>
      <c r="B50" s="99"/>
      <c r="C50" s="99"/>
      <c r="D50" s="99"/>
      <c r="E50" s="99"/>
      <c r="F50" s="99">
        <v>504</v>
      </c>
      <c r="G50" s="99">
        <v>516</v>
      </c>
      <c r="H50" s="99">
        <v>156</v>
      </c>
      <c r="I50" s="99">
        <v>156</v>
      </c>
      <c r="J50" s="99">
        <v>11.200000000000001</v>
      </c>
      <c r="K50" s="99">
        <v>0</v>
      </c>
      <c r="L50" s="99">
        <v>0</v>
      </c>
      <c r="M50" s="99">
        <v>184.8</v>
      </c>
      <c r="N50" s="99">
        <v>0</v>
      </c>
      <c r="O50" s="99">
        <v>0</v>
      </c>
      <c r="P50" s="99">
        <v>25.2</v>
      </c>
      <c r="Q50" s="99">
        <v>0</v>
      </c>
      <c r="R50" s="99">
        <v>99.2</v>
      </c>
      <c r="S50" s="99">
        <v>222.4</v>
      </c>
      <c r="T50" s="99">
        <v>47.2</v>
      </c>
      <c r="U50" s="99">
        <v>34.4</v>
      </c>
      <c r="V50" s="99">
        <v>0</v>
      </c>
      <c r="W50" s="99">
        <v>420</v>
      </c>
      <c r="X50" s="99">
        <v>420</v>
      </c>
      <c r="Y50" s="99">
        <v>1201.2</v>
      </c>
      <c r="Z50" s="99">
        <v>1205.4000000000001</v>
      </c>
      <c r="AA50" s="99">
        <v>161</v>
      </c>
      <c r="AB50" s="99">
        <v>260.39999999999998</v>
      </c>
      <c r="AC50" s="99"/>
      <c r="AD50" s="100"/>
    </row>
    <row r="51" spans="1:30" x14ac:dyDescent="0.2">
      <c r="A51" s="98" t="s">
        <v>10</v>
      </c>
      <c r="B51" s="99"/>
      <c r="C51" s="99"/>
      <c r="D51" s="99"/>
      <c r="E51" s="99"/>
      <c r="F51" s="99">
        <v>456</v>
      </c>
      <c r="G51" s="99">
        <v>456</v>
      </c>
      <c r="H51" s="99">
        <v>192</v>
      </c>
      <c r="I51" s="99">
        <v>192</v>
      </c>
      <c r="J51" s="99">
        <v>17.600000000000001</v>
      </c>
      <c r="K51" s="99">
        <v>9.6</v>
      </c>
      <c r="L51" s="99">
        <v>0</v>
      </c>
      <c r="M51" s="99">
        <v>191.20000000000002</v>
      </c>
      <c r="N51" s="99">
        <v>0</v>
      </c>
      <c r="O51" s="99">
        <v>3.6</v>
      </c>
      <c r="P51" s="99">
        <v>55.2</v>
      </c>
      <c r="Q51" s="99">
        <v>0</v>
      </c>
      <c r="R51" s="99">
        <v>92</v>
      </c>
      <c r="S51" s="99">
        <v>225.6</v>
      </c>
      <c r="T51" s="99">
        <v>45.6</v>
      </c>
      <c r="U51" s="99">
        <v>42.4</v>
      </c>
      <c r="V51" s="99">
        <v>0</v>
      </c>
      <c r="W51" s="99">
        <v>420</v>
      </c>
      <c r="X51" s="99">
        <v>430.5</v>
      </c>
      <c r="Y51" s="99">
        <v>1234.8</v>
      </c>
      <c r="Z51" s="99">
        <v>1230.6000000000001</v>
      </c>
      <c r="AA51" s="99">
        <v>168</v>
      </c>
      <c r="AB51" s="99">
        <v>260.39999999999998</v>
      </c>
      <c r="AC51" s="99"/>
      <c r="AD51" s="100"/>
    </row>
    <row r="52" spans="1:30" x14ac:dyDescent="0.2">
      <c r="A52" s="98" t="s">
        <v>11</v>
      </c>
      <c r="B52" s="99"/>
      <c r="C52" s="99"/>
      <c r="D52" s="99"/>
      <c r="E52" s="99"/>
      <c r="F52" s="99">
        <v>780</v>
      </c>
      <c r="G52" s="99">
        <v>780</v>
      </c>
      <c r="H52" s="99">
        <v>312</v>
      </c>
      <c r="I52" s="99">
        <v>312</v>
      </c>
      <c r="J52" s="99">
        <v>75.2</v>
      </c>
      <c r="K52" s="99">
        <v>55.2</v>
      </c>
      <c r="L52" s="99">
        <v>0</v>
      </c>
      <c r="M52" s="99">
        <v>197.6</v>
      </c>
      <c r="N52" s="99">
        <v>0</v>
      </c>
      <c r="O52" s="99">
        <v>14.4</v>
      </c>
      <c r="P52" s="99">
        <v>232.8</v>
      </c>
      <c r="Q52" s="99">
        <v>0</v>
      </c>
      <c r="R52" s="99">
        <v>102.4</v>
      </c>
      <c r="S52" s="99">
        <v>259.2</v>
      </c>
      <c r="T52" s="99">
        <v>46.4</v>
      </c>
      <c r="U52" s="99">
        <v>115.2</v>
      </c>
      <c r="V52" s="99">
        <v>0</v>
      </c>
      <c r="W52" s="99">
        <v>441</v>
      </c>
      <c r="X52" s="99">
        <v>430.5</v>
      </c>
      <c r="Y52" s="99">
        <v>1260</v>
      </c>
      <c r="Z52" s="99">
        <v>1260</v>
      </c>
      <c r="AA52" s="99">
        <v>161</v>
      </c>
      <c r="AB52" s="99">
        <v>267.39999999999998</v>
      </c>
      <c r="AC52" s="99"/>
      <c r="AD52" s="100"/>
    </row>
    <row r="53" spans="1:30" x14ac:dyDescent="0.2">
      <c r="A53" s="105" t="s">
        <v>12</v>
      </c>
      <c r="B53" s="106"/>
      <c r="C53" s="106"/>
      <c r="D53" s="106"/>
      <c r="E53" s="106"/>
      <c r="F53" s="106">
        <v>1080</v>
      </c>
      <c r="G53" s="106">
        <v>1074</v>
      </c>
      <c r="H53" s="106">
        <v>468</v>
      </c>
      <c r="I53" s="106">
        <v>468</v>
      </c>
      <c r="J53" s="106">
        <v>161.6</v>
      </c>
      <c r="K53" s="106">
        <v>186</v>
      </c>
      <c r="L53" s="106">
        <v>0</v>
      </c>
      <c r="M53" s="106">
        <v>184.8</v>
      </c>
      <c r="N53" s="106">
        <v>0</v>
      </c>
      <c r="O53" s="106">
        <v>62.4</v>
      </c>
      <c r="P53" s="106">
        <v>364.8</v>
      </c>
      <c r="Q53" s="106">
        <v>0</v>
      </c>
      <c r="R53" s="106">
        <v>81.600000000000009</v>
      </c>
      <c r="S53" s="106">
        <v>226.4</v>
      </c>
      <c r="T53" s="106">
        <v>40.800000000000004</v>
      </c>
      <c r="U53" s="106">
        <v>224.8</v>
      </c>
      <c r="V53" s="106">
        <v>0</v>
      </c>
      <c r="W53" s="106">
        <v>420</v>
      </c>
      <c r="X53" s="106">
        <v>420</v>
      </c>
      <c r="Y53" s="106">
        <v>1335.6000000000001</v>
      </c>
      <c r="Z53" s="106">
        <v>1339.8</v>
      </c>
      <c r="AA53" s="106">
        <v>161</v>
      </c>
      <c r="AB53" s="106">
        <v>263.2</v>
      </c>
      <c r="AC53" s="106"/>
      <c r="AD53" s="107"/>
    </row>
    <row r="54" spans="1:30" x14ac:dyDescent="0.2">
      <c r="A54" s="98" t="s">
        <v>13</v>
      </c>
      <c r="B54" s="99"/>
      <c r="C54" s="99"/>
      <c r="D54" s="99"/>
      <c r="E54" s="99"/>
      <c r="F54" s="99">
        <v>1512</v>
      </c>
      <c r="G54" s="99">
        <v>1512</v>
      </c>
      <c r="H54" s="99">
        <v>1068</v>
      </c>
      <c r="I54" s="99">
        <v>1068</v>
      </c>
      <c r="J54" s="99">
        <v>507.2</v>
      </c>
      <c r="K54" s="99">
        <v>673.2</v>
      </c>
      <c r="L54" s="99">
        <v>0</v>
      </c>
      <c r="M54" s="99">
        <v>208.8</v>
      </c>
      <c r="N54" s="99">
        <v>0</v>
      </c>
      <c r="O54" s="99">
        <v>163.20000000000002</v>
      </c>
      <c r="P54" s="99">
        <v>302.40000000000003</v>
      </c>
      <c r="Q54" s="99">
        <v>0</v>
      </c>
      <c r="R54" s="99">
        <v>77.600000000000009</v>
      </c>
      <c r="S54" s="99">
        <v>228.8</v>
      </c>
      <c r="T54" s="99">
        <v>40.4</v>
      </c>
      <c r="U54" s="99">
        <v>284</v>
      </c>
      <c r="V54" s="99">
        <v>0</v>
      </c>
      <c r="W54" s="99">
        <v>462</v>
      </c>
      <c r="X54" s="99">
        <v>472.5</v>
      </c>
      <c r="Y54" s="99">
        <v>1402.8</v>
      </c>
      <c r="Z54" s="99">
        <v>1398.6000000000001</v>
      </c>
      <c r="AA54" s="99">
        <v>168</v>
      </c>
      <c r="AB54" s="99">
        <v>305.2</v>
      </c>
      <c r="AC54" s="99"/>
      <c r="AD54" s="100"/>
    </row>
    <row r="55" spans="1:30" x14ac:dyDescent="0.2">
      <c r="A55" s="98" t="s">
        <v>14</v>
      </c>
      <c r="B55" s="99"/>
      <c r="C55" s="99"/>
      <c r="D55" s="99"/>
      <c r="E55" s="99"/>
      <c r="F55" s="99">
        <v>1320</v>
      </c>
      <c r="G55" s="99">
        <v>1326</v>
      </c>
      <c r="H55" s="99">
        <v>1116</v>
      </c>
      <c r="I55" s="99">
        <v>1110</v>
      </c>
      <c r="J55" s="99">
        <v>476.8</v>
      </c>
      <c r="K55" s="99">
        <v>654</v>
      </c>
      <c r="L55" s="99">
        <v>0</v>
      </c>
      <c r="M55" s="99">
        <v>185.6</v>
      </c>
      <c r="N55" s="99">
        <v>0</v>
      </c>
      <c r="O55" s="99">
        <v>231.6</v>
      </c>
      <c r="P55" s="99">
        <v>303.60000000000002</v>
      </c>
      <c r="Q55" s="99">
        <v>0</v>
      </c>
      <c r="R55" s="99">
        <v>74.400000000000006</v>
      </c>
      <c r="S55" s="99">
        <v>223.20000000000002</v>
      </c>
      <c r="T55" s="99">
        <v>43.6</v>
      </c>
      <c r="U55" s="99">
        <v>118.4</v>
      </c>
      <c r="V55" s="99">
        <v>0</v>
      </c>
      <c r="W55" s="99">
        <v>462</v>
      </c>
      <c r="X55" s="99">
        <v>462</v>
      </c>
      <c r="Y55" s="99">
        <v>1377.6000000000001</v>
      </c>
      <c r="Z55" s="99">
        <v>1381.8</v>
      </c>
      <c r="AA55" s="99">
        <v>161</v>
      </c>
      <c r="AB55" s="99">
        <v>295.40000000000003</v>
      </c>
      <c r="AC55" s="99"/>
      <c r="AD55" s="100"/>
    </row>
    <row r="56" spans="1:30" x14ac:dyDescent="0.2">
      <c r="A56" s="98" t="s">
        <v>15</v>
      </c>
      <c r="B56" s="99"/>
      <c r="C56" s="99"/>
      <c r="D56" s="99"/>
      <c r="E56" s="99"/>
      <c r="F56" s="99">
        <v>1200</v>
      </c>
      <c r="G56" s="99">
        <v>1200</v>
      </c>
      <c r="H56" s="99">
        <v>1104</v>
      </c>
      <c r="I56" s="99">
        <v>1104</v>
      </c>
      <c r="J56" s="99">
        <v>480</v>
      </c>
      <c r="K56" s="99">
        <v>663.6</v>
      </c>
      <c r="L56" s="99">
        <v>0</v>
      </c>
      <c r="M56" s="99">
        <v>180.8</v>
      </c>
      <c r="N56" s="99">
        <v>0</v>
      </c>
      <c r="O56" s="99">
        <v>249.6</v>
      </c>
      <c r="P56" s="99">
        <v>247.20000000000002</v>
      </c>
      <c r="Q56" s="99">
        <v>0</v>
      </c>
      <c r="R56" s="99">
        <v>77.600000000000009</v>
      </c>
      <c r="S56" s="99">
        <v>185.6</v>
      </c>
      <c r="T56" s="99">
        <v>42.4</v>
      </c>
      <c r="U56" s="99">
        <v>122.4</v>
      </c>
      <c r="V56" s="99">
        <v>0</v>
      </c>
      <c r="W56" s="99">
        <v>441</v>
      </c>
      <c r="X56" s="99">
        <v>441</v>
      </c>
      <c r="Y56" s="99">
        <v>1369.2</v>
      </c>
      <c r="Z56" s="99">
        <v>1365</v>
      </c>
      <c r="AA56" s="99">
        <v>147</v>
      </c>
      <c r="AB56" s="99">
        <v>291.2</v>
      </c>
      <c r="AC56" s="99"/>
      <c r="AD56" s="100"/>
    </row>
    <row r="57" spans="1:30" x14ac:dyDescent="0.2">
      <c r="A57" s="98" t="s">
        <v>16</v>
      </c>
      <c r="B57" s="99"/>
      <c r="C57" s="99"/>
      <c r="D57" s="99"/>
      <c r="E57" s="99"/>
      <c r="F57" s="99">
        <v>1500</v>
      </c>
      <c r="G57" s="99">
        <v>1488</v>
      </c>
      <c r="H57" s="99">
        <v>1104</v>
      </c>
      <c r="I57" s="99">
        <v>1110</v>
      </c>
      <c r="J57" s="99">
        <v>448</v>
      </c>
      <c r="K57" s="99">
        <v>660</v>
      </c>
      <c r="L57" s="99">
        <v>0</v>
      </c>
      <c r="M57" s="99">
        <v>191.20000000000002</v>
      </c>
      <c r="N57" s="99">
        <v>0</v>
      </c>
      <c r="O57" s="99">
        <v>254.4</v>
      </c>
      <c r="P57" s="99">
        <v>350.40000000000003</v>
      </c>
      <c r="Q57" s="99">
        <v>0</v>
      </c>
      <c r="R57" s="99">
        <v>96.8</v>
      </c>
      <c r="S57" s="99">
        <v>191.20000000000002</v>
      </c>
      <c r="T57" s="99">
        <v>44.800000000000004</v>
      </c>
      <c r="U57" s="99">
        <v>224</v>
      </c>
      <c r="V57" s="99">
        <v>0</v>
      </c>
      <c r="W57" s="99">
        <v>483</v>
      </c>
      <c r="X57" s="99">
        <v>483</v>
      </c>
      <c r="Y57" s="99">
        <v>1310.4000000000001</v>
      </c>
      <c r="Z57" s="99">
        <v>1310.4000000000001</v>
      </c>
      <c r="AA57" s="99">
        <v>175</v>
      </c>
      <c r="AB57" s="99">
        <v>313.60000000000002</v>
      </c>
      <c r="AC57" s="99"/>
      <c r="AD57" s="100"/>
    </row>
    <row r="58" spans="1:30" x14ac:dyDescent="0.2">
      <c r="A58" s="98" t="s">
        <v>17</v>
      </c>
      <c r="B58" s="99"/>
      <c r="C58" s="99"/>
      <c r="D58" s="99"/>
      <c r="E58" s="99"/>
      <c r="F58" s="99">
        <v>1164</v>
      </c>
      <c r="G58" s="99">
        <v>1170</v>
      </c>
      <c r="H58" s="99">
        <v>1104</v>
      </c>
      <c r="I58" s="99">
        <v>1110</v>
      </c>
      <c r="J58" s="99">
        <v>342.40000000000003</v>
      </c>
      <c r="K58" s="99">
        <v>655.20000000000005</v>
      </c>
      <c r="L58" s="99">
        <v>0</v>
      </c>
      <c r="M58" s="99">
        <v>188.8</v>
      </c>
      <c r="N58" s="99">
        <v>0</v>
      </c>
      <c r="O58" s="99">
        <v>250.8</v>
      </c>
      <c r="P58" s="99">
        <v>308.40000000000003</v>
      </c>
      <c r="Q58" s="99">
        <v>0</v>
      </c>
      <c r="R58" s="99">
        <v>102.4</v>
      </c>
      <c r="S58" s="99">
        <v>200</v>
      </c>
      <c r="T58" s="99">
        <v>35.200000000000003</v>
      </c>
      <c r="U58" s="99">
        <v>164</v>
      </c>
      <c r="V58" s="99">
        <v>0</v>
      </c>
      <c r="W58" s="99">
        <v>483</v>
      </c>
      <c r="X58" s="99">
        <v>472.5</v>
      </c>
      <c r="Y58" s="99">
        <v>1293.6000000000001</v>
      </c>
      <c r="Z58" s="99">
        <v>1297.8</v>
      </c>
      <c r="AA58" s="99">
        <v>168</v>
      </c>
      <c r="AB58" s="99">
        <v>298.2</v>
      </c>
      <c r="AC58" s="99"/>
      <c r="AD58" s="100"/>
    </row>
    <row r="59" spans="1:30" x14ac:dyDescent="0.2">
      <c r="A59" s="98" t="s">
        <v>18</v>
      </c>
      <c r="B59" s="99"/>
      <c r="C59" s="99"/>
      <c r="D59" s="99"/>
      <c r="E59" s="99"/>
      <c r="F59" s="99">
        <v>1212</v>
      </c>
      <c r="G59" s="99">
        <v>1218</v>
      </c>
      <c r="H59" s="99">
        <v>996</v>
      </c>
      <c r="I59" s="99">
        <v>990</v>
      </c>
      <c r="J59" s="99">
        <v>435.2</v>
      </c>
      <c r="K59" s="99">
        <v>651.6</v>
      </c>
      <c r="L59" s="99">
        <v>0</v>
      </c>
      <c r="M59" s="99">
        <v>191.20000000000002</v>
      </c>
      <c r="N59" s="99">
        <v>0</v>
      </c>
      <c r="O59" s="99">
        <v>133.19999999999999</v>
      </c>
      <c r="P59" s="99">
        <v>261.60000000000002</v>
      </c>
      <c r="Q59" s="99">
        <v>0</v>
      </c>
      <c r="R59" s="99">
        <v>95.2</v>
      </c>
      <c r="S59" s="99">
        <v>205.6</v>
      </c>
      <c r="T59" s="99">
        <v>36.4</v>
      </c>
      <c r="U59" s="99">
        <v>61.6</v>
      </c>
      <c r="V59" s="99">
        <v>0</v>
      </c>
      <c r="W59" s="99">
        <v>483</v>
      </c>
      <c r="X59" s="99">
        <v>483</v>
      </c>
      <c r="Y59" s="99">
        <v>1352.4</v>
      </c>
      <c r="Z59" s="99">
        <v>1352.4</v>
      </c>
      <c r="AA59" s="99">
        <v>168</v>
      </c>
      <c r="AB59" s="99">
        <v>317.8</v>
      </c>
      <c r="AC59" s="99"/>
      <c r="AD59" s="100"/>
    </row>
    <row r="60" spans="1:30" x14ac:dyDescent="0.2">
      <c r="A60" s="98" t="s">
        <v>19</v>
      </c>
      <c r="B60" s="99"/>
      <c r="C60" s="99"/>
      <c r="D60" s="99"/>
      <c r="E60" s="99"/>
      <c r="F60" s="99">
        <v>660</v>
      </c>
      <c r="G60" s="99">
        <v>660</v>
      </c>
      <c r="H60" s="99">
        <v>468</v>
      </c>
      <c r="I60" s="99">
        <v>468</v>
      </c>
      <c r="J60" s="99">
        <v>83.2</v>
      </c>
      <c r="K60" s="99">
        <v>72</v>
      </c>
      <c r="L60" s="99">
        <v>0</v>
      </c>
      <c r="M60" s="99">
        <v>208</v>
      </c>
      <c r="N60" s="99">
        <v>0</v>
      </c>
      <c r="O60" s="99">
        <v>183.6</v>
      </c>
      <c r="P60" s="99">
        <v>116.4</v>
      </c>
      <c r="Q60" s="99">
        <v>0</v>
      </c>
      <c r="R60" s="99">
        <v>111.2</v>
      </c>
      <c r="S60" s="99">
        <v>237.6</v>
      </c>
      <c r="T60" s="99">
        <v>37.6</v>
      </c>
      <c r="U60" s="99">
        <v>37.6</v>
      </c>
      <c r="V60" s="99">
        <v>0</v>
      </c>
      <c r="W60" s="99">
        <v>462</v>
      </c>
      <c r="X60" s="99">
        <v>462</v>
      </c>
      <c r="Y60" s="99">
        <v>1335.6000000000001</v>
      </c>
      <c r="Z60" s="99">
        <v>1335.6000000000001</v>
      </c>
      <c r="AA60" s="99">
        <v>168</v>
      </c>
      <c r="AB60" s="99">
        <v>292.60000000000002</v>
      </c>
      <c r="AC60" s="99"/>
      <c r="AD60" s="100"/>
    </row>
    <row r="61" spans="1:30" x14ac:dyDescent="0.2">
      <c r="A61" s="98" t="s">
        <v>20</v>
      </c>
      <c r="B61" s="99"/>
      <c r="C61" s="99"/>
      <c r="D61" s="99"/>
      <c r="E61" s="99"/>
      <c r="F61" s="99">
        <v>588</v>
      </c>
      <c r="G61" s="99">
        <v>588</v>
      </c>
      <c r="H61" s="99">
        <v>468</v>
      </c>
      <c r="I61" s="99">
        <v>468</v>
      </c>
      <c r="J61" s="99">
        <v>33.6</v>
      </c>
      <c r="K61" s="99">
        <v>0</v>
      </c>
      <c r="L61" s="99">
        <v>0</v>
      </c>
      <c r="M61" s="99">
        <v>222.4</v>
      </c>
      <c r="N61" s="99">
        <v>0</v>
      </c>
      <c r="O61" s="99">
        <v>256.8</v>
      </c>
      <c r="P61" s="99">
        <v>64.8</v>
      </c>
      <c r="Q61" s="99">
        <v>0</v>
      </c>
      <c r="R61" s="99">
        <v>115.2</v>
      </c>
      <c r="S61" s="99">
        <v>239.20000000000002</v>
      </c>
      <c r="T61" s="99">
        <v>34.800000000000004</v>
      </c>
      <c r="U61" s="99">
        <v>37.6</v>
      </c>
      <c r="V61" s="99">
        <v>0</v>
      </c>
      <c r="W61" s="99">
        <v>420</v>
      </c>
      <c r="X61" s="99">
        <v>430.5</v>
      </c>
      <c r="Y61" s="99">
        <v>1327.2</v>
      </c>
      <c r="Z61" s="99">
        <v>1323</v>
      </c>
      <c r="AA61" s="99">
        <v>154</v>
      </c>
      <c r="AB61" s="99">
        <v>270.2</v>
      </c>
      <c r="AC61" s="99"/>
      <c r="AD61" s="100"/>
    </row>
    <row r="62" spans="1:30" x14ac:dyDescent="0.2">
      <c r="A62" s="98" t="s">
        <v>21</v>
      </c>
      <c r="B62" s="99"/>
      <c r="C62" s="99"/>
      <c r="D62" s="99"/>
      <c r="E62" s="99"/>
      <c r="F62" s="99">
        <v>612</v>
      </c>
      <c r="G62" s="99">
        <v>606</v>
      </c>
      <c r="H62" s="99">
        <v>444</v>
      </c>
      <c r="I62" s="99">
        <v>444</v>
      </c>
      <c r="J62" s="99">
        <v>32</v>
      </c>
      <c r="K62" s="99">
        <v>0</v>
      </c>
      <c r="L62" s="99">
        <v>0</v>
      </c>
      <c r="M62" s="99">
        <v>214.4</v>
      </c>
      <c r="N62" s="99">
        <v>0</v>
      </c>
      <c r="O62" s="99">
        <v>237.6</v>
      </c>
      <c r="P62" s="99">
        <v>43.2</v>
      </c>
      <c r="Q62" s="99">
        <v>0</v>
      </c>
      <c r="R62" s="99">
        <v>115.2</v>
      </c>
      <c r="S62" s="99">
        <v>235.20000000000002</v>
      </c>
      <c r="T62" s="99">
        <v>35.6</v>
      </c>
      <c r="U62" s="99">
        <v>39.200000000000003</v>
      </c>
      <c r="V62" s="99">
        <v>0</v>
      </c>
      <c r="W62" s="99">
        <v>441</v>
      </c>
      <c r="X62" s="99">
        <v>441</v>
      </c>
      <c r="Y62" s="99">
        <v>1402.8</v>
      </c>
      <c r="Z62" s="99">
        <v>1407</v>
      </c>
      <c r="AA62" s="99">
        <v>175</v>
      </c>
      <c r="AB62" s="99">
        <v>268.8</v>
      </c>
      <c r="AC62" s="99"/>
      <c r="AD62" s="100"/>
    </row>
    <row r="63" spans="1:30" x14ac:dyDescent="0.2">
      <c r="A63" s="98" t="s">
        <v>22</v>
      </c>
      <c r="B63" s="99"/>
      <c r="C63" s="99"/>
      <c r="D63" s="99"/>
      <c r="E63" s="99"/>
      <c r="F63" s="99">
        <v>492</v>
      </c>
      <c r="G63" s="99">
        <v>498</v>
      </c>
      <c r="H63" s="99">
        <v>444</v>
      </c>
      <c r="I63" s="99">
        <v>444</v>
      </c>
      <c r="J63" s="99">
        <v>30.400000000000002</v>
      </c>
      <c r="K63" s="99">
        <v>0</v>
      </c>
      <c r="L63" s="99">
        <v>0</v>
      </c>
      <c r="M63" s="99">
        <v>207.20000000000002</v>
      </c>
      <c r="N63" s="99">
        <v>0</v>
      </c>
      <c r="O63" s="99">
        <v>243.6</v>
      </c>
      <c r="P63" s="99">
        <v>21.6</v>
      </c>
      <c r="Q63" s="99">
        <v>0</v>
      </c>
      <c r="R63" s="99">
        <v>111.2</v>
      </c>
      <c r="S63" s="99">
        <v>229.6</v>
      </c>
      <c r="T63" s="99">
        <v>36.800000000000004</v>
      </c>
      <c r="U63" s="99">
        <v>38.4</v>
      </c>
      <c r="V63" s="99">
        <v>0</v>
      </c>
      <c r="W63" s="99">
        <v>441</v>
      </c>
      <c r="X63" s="99">
        <v>441</v>
      </c>
      <c r="Y63" s="99">
        <v>1386</v>
      </c>
      <c r="Z63" s="99">
        <v>1381.8</v>
      </c>
      <c r="AA63" s="99">
        <v>175</v>
      </c>
      <c r="AB63" s="99">
        <v>264.60000000000002</v>
      </c>
      <c r="AC63" s="99"/>
      <c r="AD63" s="100"/>
    </row>
    <row r="64" spans="1:30" x14ac:dyDescent="0.2">
      <c r="A64" s="98" t="s">
        <v>23</v>
      </c>
      <c r="B64" s="99"/>
      <c r="C64" s="99"/>
      <c r="D64" s="99"/>
      <c r="E64" s="99"/>
      <c r="F64" s="99">
        <v>552</v>
      </c>
      <c r="G64" s="99">
        <v>546</v>
      </c>
      <c r="H64" s="99">
        <v>228</v>
      </c>
      <c r="I64" s="99">
        <v>234</v>
      </c>
      <c r="J64" s="99">
        <v>32</v>
      </c>
      <c r="K64" s="99">
        <v>0</v>
      </c>
      <c r="L64" s="99">
        <v>0</v>
      </c>
      <c r="M64" s="99">
        <v>198.4</v>
      </c>
      <c r="N64" s="99">
        <v>0</v>
      </c>
      <c r="O64" s="99">
        <v>56.4</v>
      </c>
      <c r="P64" s="99">
        <v>25.2</v>
      </c>
      <c r="Q64" s="99">
        <v>0</v>
      </c>
      <c r="R64" s="99">
        <v>108.8</v>
      </c>
      <c r="S64" s="99">
        <v>206.4</v>
      </c>
      <c r="T64" s="99">
        <v>38.4</v>
      </c>
      <c r="U64" s="99">
        <v>40</v>
      </c>
      <c r="V64" s="99">
        <v>0</v>
      </c>
      <c r="W64" s="99">
        <v>441</v>
      </c>
      <c r="X64" s="99">
        <v>430.5</v>
      </c>
      <c r="Y64" s="99">
        <v>1377.6000000000001</v>
      </c>
      <c r="Z64" s="99">
        <v>1381.8</v>
      </c>
      <c r="AA64" s="99">
        <v>168</v>
      </c>
      <c r="AB64" s="99">
        <v>263.2</v>
      </c>
      <c r="AC64" s="99"/>
      <c r="AD64" s="100"/>
    </row>
    <row r="65" spans="1:30" x14ac:dyDescent="0.2">
      <c r="A65" s="105" t="s">
        <v>24</v>
      </c>
      <c r="B65" s="106"/>
      <c r="C65" s="106"/>
      <c r="D65" s="106"/>
      <c r="E65" s="106"/>
      <c r="F65" s="106">
        <v>624</v>
      </c>
      <c r="G65" s="106">
        <v>630</v>
      </c>
      <c r="H65" s="106">
        <v>132</v>
      </c>
      <c r="I65" s="106">
        <v>126</v>
      </c>
      <c r="J65" s="106">
        <v>28.8</v>
      </c>
      <c r="K65" s="106">
        <v>0</v>
      </c>
      <c r="L65" s="106">
        <v>0</v>
      </c>
      <c r="M65" s="106">
        <v>188</v>
      </c>
      <c r="N65" s="106">
        <v>0</v>
      </c>
      <c r="O65" s="106">
        <v>0</v>
      </c>
      <c r="P65" s="106">
        <v>13.200000000000001</v>
      </c>
      <c r="Q65" s="106">
        <v>0</v>
      </c>
      <c r="R65" s="106">
        <v>104.8</v>
      </c>
      <c r="S65" s="106">
        <v>194.4</v>
      </c>
      <c r="T65" s="106">
        <v>40.4</v>
      </c>
      <c r="U65" s="106">
        <v>133.6</v>
      </c>
      <c r="V65" s="106">
        <v>0</v>
      </c>
      <c r="W65" s="106">
        <v>420</v>
      </c>
      <c r="X65" s="106">
        <v>420</v>
      </c>
      <c r="Y65" s="106">
        <v>1394.4</v>
      </c>
      <c r="Z65" s="106">
        <v>1394.4</v>
      </c>
      <c r="AA65" s="106">
        <v>154</v>
      </c>
      <c r="AB65" s="106">
        <v>268.8</v>
      </c>
      <c r="AC65" s="106"/>
      <c r="AD65" s="107"/>
    </row>
    <row r="66" spans="1:30" x14ac:dyDescent="0.2">
      <c r="A66" s="98" t="s">
        <v>25</v>
      </c>
      <c r="B66" s="99"/>
      <c r="C66" s="99"/>
      <c r="D66" s="99"/>
      <c r="E66" s="99"/>
      <c r="F66" s="99">
        <v>780</v>
      </c>
      <c r="G66" s="99">
        <v>780</v>
      </c>
      <c r="H66" s="99">
        <v>120</v>
      </c>
      <c r="I66" s="99">
        <v>114</v>
      </c>
      <c r="J66" s="99">
        <v>4.8</v>
      </c>
      <c r="K66" s="99">
        <v>0</v>
      </c>
      <c r="L66" s="99">
        <v>0</v>
      </c>
      <c r="M66" s="99">
        <v>172.8</v>
      </c>
      <c r="N66" s="99">
        <v>0</v>
      </c>
      <c r="O66" s="99">
        <v>0</v>
      </c>
      <c r="P66" s="99">
        <v>27.6</v>
      </c>
      <c r="Q66" s="99">
        <v>0</v>
      </c>
      <c r="R66" s="99">
        <v>107.2</v>
      </c>
      <c r="S66" s="99">
        <v>187.20000000000002</v>
      </c>
      <c r="T66" s="99">
        <v>38</v>
      </c>
      <c r="U66" s="99">
        <v>305.60000000000002</v>
      </c>
      <c r="V66" s="99">
        <v>0</v>
      </c>
      <c r="W66" s="99">
        <v>420</v>
      </c>
      <c r="X66" s="99">
        <v>430.5</v>
      </c>
      <c r="Y66" s="99">
        <v>1428</v>
      </c>
      <c r="Z66" s="99">
        <v>1419.6000000000001</v>
      </c>
      <c r="AA66" s="99">
        <v>154</v>
      </c>
      <c r="AB66" s="99">
        <v>271.60000000000002</v>
      </c>
      <c r="AC66" s="99"/>
      <c r="AD66" s="100"/>
    </row>
    <row r="67" spans="1:30" ht="13.5" thickBot="1" x14ac:dyDescent="0.25">
      <c r="A67" s="101" t="s">
        <v>26</v>
      </c>
      <c r="B67" s="102"/>
      <c r="C67" s="102"/>
      <c r="D67" s="102"/>
      <c r="E67" s="102"/>
      <c r="F67" s="102">
        <v>756</v>
      </c>
      <c r="G67" s="102">
        <v>750</v>
      </c>
      <c r="H67" s="102">
        <v>120</v>
      </c>
      <c r="I67" s="102">
        <v>126</v>
      </c>
      <c r="J67" s="102">
        <v>3.2</v>
      </c>
      <c r="K67" s="102">
        <v>0</v>
      </c>
      <c r="L67" s="102">
        <v>0</v>
      </c>
      <c r="M67" s="102">
        <v>166.4</v>
      </c>
      <c r="N67" s="102">
        <v>0</v>
      </c>
      <c r="O67" s="102">
        <v>0</v>
      </c>
      <c r="P67" s="102">
        <v>15.6</v>
      </c>
      <c r="Q67" s="102">
        <v>0</v>
      </c>
      <c r="R67" s="102">
        <v>105.60000000000001</v>
      </c>
      <c r="S67" s="102">
        <v>192</v>
      </c>
      <c r="T67" s="102">
        <v>46.4</v>
      </c>
      <c r="U67" s="102">
        <v>301.60000000000002</v>
      </c>
      <c r="V67" s="102">
        <v>0</v>
      </c>
      <c r="W67" s="102">
        <v>420</v>
      </c>
      <c r="X67" s="102">
        <v>420</v>
      </c>
      <c r="Y67" s="102">
        <v>1411.2</v>
      </c>
      <c r="Z67" s="102">
        <v>1419.6000000000001</v>
      </c>
      <c r="AA67" s="102">
        <v>154</v>
      </c>
      <c r="AB67" s="102">
        <v>268.8</v>
      </c>
      <c r="AC67" s="102"/>
      <c r="AD67" s="103"/>
    </row>
    <row r="68" spans="1:30" x14ac:dyDescent="0.2">
      <c r="A68" s="87" t="s">
        <v>2</v>
      </c>
      <c r="B68" s="91">
        <f>SUM(B44:B67)</f>
        <v>0</v>
      </c>
      <c r="C68" s="91">
        <f t="shared" ref="C68:AD68" si="3">SUM(C44:C67)</f>
        <v>0</v>
      </c>
      <c r="D68" s="91">
        <f t="shared" si="3"/>
        <v>0</v>
      </c>
      <c r="E68" s="91">
        <f t="shared" si="3"/>
        <v>0</v>
      </c>
      <c r="F68" s="91">
        <f t="shared" si="3"/>
        <v>19560</v>
      </c>
      <c r="G68" s="91">
        <f t="shared" si="3"/>
        <v>19560</v>
      </c>
      <c r="H68" s="91">
        <f t="shared" si="3"/>
        <v>10716</v>
      </c>
      <c r="I68" s="91">
        <f t="shared" si="3"/>
        <v>10710</v>
      </c>
      <c r="J68" s="91">
        <f t="shared" si="3"/>
        <v>3215.9999999999995</v>
      </c>
      <c r="K68" s="91">
        <f t="shared" si="3"/>
        <v>4280.4000000000005</v>
      </c>
      <c r="L68" s="91">
        <f t="shared" si="3"/>
        <v>0</v>
      </c>
      <c r="M68" s="91">
        <f t="shared" si="3"/>
        <v>4457.5999999999995</v>
      </c>
      <c r="N68" s="91">
        <f t="shared" si="3"/>
        <v>0</v>
      </c>
      <c r="O68" s="91">
        <f t="shared" si="3"/>
        <v>2341.1999999999998</v>
      </c>
      <c r="P68" s="91">
        <f t="shared" si="3"/>
        <v>2971.1999999999994</v>
      </c>
      <c r="Q68" s="91">
        <f t="shared" si="3"/>
        <v>0</v>
      </c>
      <c r="R68" s="91">
        <f t="shared" si="3"/>
        <v>2285.6</v>
      </c>
      <c r="S68" s="91">
        <f t="shared" si="3"/>
        <v>4951.9999999999982</v>
      </c>
      <c r="T68" s="91">
        <f t="shared" si="3"/>
        <v>966.39999999999986</v>
      </c>
      <c r="U68" s="91">
        <f t="shared" si="3"/>
        <v>3734.3999999999996</v>
      </c>
      <c r="V68" s="91">
        <f t="shared" si="3"/>
        <v>0</v>
      </c>
      <c r="W68" s="91">
        <f t="shared" si="3"/>
        <v>10269</v>
      </c>
      <c r="X68" s="91">
        <f t="shared" si="3"/>
        <v>10279.5</v>
      </c>
      <c r="Y68" s="91">
        <f t="shared" si="3"/>
        <v>31785.600000000002</v>
      </c>
      <c r="Z68" s="91">
        <f t="shared" si="3"/>
        <v>31789.8</v>
      </c>
      <c r="AA68" s="91">
        <f t="shared" si="3"/>
        <v>3801</v>
      </c>
      <c r="AB68" s="91">
        <f t="shared" si="3"/>
        <v>6463.8000000000011</v>
      </c>
      <c r="AC68" s="91">
        <f t="shared" si="3"/>
        <v>0</v>
      </c>
      <c r="AD68" s="91">
        <f t="shared" si="3"/>
        <v>0</v>
      </c>
    </row>
    <row r="74" spans="1:30" ht="18" x14ac:dyDescent="0.25">
      <c r="A74" s="144" t="s">
        <v>112</v>
      </c>
      <c r="B74" s="144"/>
      <c r="C74" s="144"/>
      <c r="D74" s="144"/>
      <c r="E74" s="144"/>
      <c r="F74" s="144"/>
      <c r="G74" s="144"/>
      <c r="H74" s="144"/>
      <c r="I74" s="144"/>
      <c r="J74" s="110"/>
      <c r="K74" s="110"/>
      <c r="L74" s="110"/>
      <c r="M74" s="110"/>
      <c r="N74" s="110"/>
    </row>
    <row r="75" spans="1:30" ht="18.75" thickBot="1" x14ac:dyDescent="0.3">
      <c r="A75" s="145" t="s">
        <v>70</v>
      </c>
      <c r="B75" s="145"/>
      <c r="C75" s="145"/>
      <c r="D75" s="145"/>
      <c r="E75" s="145"/>
      <c r="F75" s="111"/>
      <c r="G75" s="145" t="s">
        <v>71</v>
      </c>
      <c r="H75" s="146"/>
      <c r="I75" s="146"/>
      <c r="J75" s="146"/>
      <c r="K75" s="146"/>
      <c r="L75" s="81"/>
      <c r="M75" s="81"/>
      <c r="N75" s="81"/>
    </row>
    <row r="76" spans="1:30" ht="13.5" thickBot="1" x14ac:dyDescent="0.25">
      <c r="A76" s="147" t="s">
        <v>72</v>
      </c>
      <c r="B76" s="148"/>
      <c r="C76" s="112" t="s">
        <v>73</v>
      </c>
      <c r="D76" s="112" t="s">
        <v>113</v>
      </c>
      <c r="E76" s="112" t="s">
        <v>114</v>
      </c>
      <c r="F76" s="113"/>
      <c r="G76" s="147" t="s">
        <v>72</v>
      </c>
      <c r="H76" s="148"/>
      <c r="I76" s="112" t="s">
        <v>73</v>
      </c>
      <c r="J76" s="112" t="s">
        <v>113</v>
      </c>
      <c r="K76" s="112" t="s">
        <v>114</v>
      </c>
      <c r="L76" s="81"/>
      <c r="M76" s="81"/>
      <c r="N76" s="81"/>
    </row>
    <row r="77" spans="1:30" ht="38.25" x14ac:dyDescent="0.2">
      <c r="A77" s="114" t="s">
        <v>74</v>
      </c>
      <c r="B77" s="115" t="s">
        <v>75</v>
      </c>
      <c r="C77" s="116">
        <v>25000</v>
      </c>
      <c r="D77" s="116">
        <v>25000</v>
      </c>
      <c r="E77" s="116">
        <v>25000</v>
      </c>
      <c r="F77" s="113"/>
      <c r="G77" s="114" t="s">
        <v>74</v>
      </c>
      <c r="H77" s="115" t="s">
        <v>75</v>
      </c>
      <c r="I77" s="116">
        <v>25000</v>
      </c>
      <c r="J77" s="116">
        <v>25000</v>
      </c>
      <c r="K77" s="116">
        <v>25000</v>
      </c>
      <c r="L77" s="81"/>
      <c r="M77" s="81"/>
      <c r="N77" s="81"/>
    </row>
    <row r="78" spans="1:30" ht="38.25" x14ac:dyDescent="0.2">
      <c r="A78" s="117" t="s">
        <v>76</v>
      </c>
      <c r="B78" s="118" t="s">
        <v>77</v>
      </c>
      <c r="C78" s="119">
        <v>36.299999999999997</v>
      </c>
      <c r="D78" s="119">
        <v>36.299999999999997</v>
      </c>
      <c r="E78" s="119">
        <v>36.299999999999997</v>
      </c>
      <c r="F78" s="113"/>
      <c r="G78" s="117" t="s">
        <v>76</v>
      </c>
      <c r="H78" s="118" t="s">
        <v>77</v>
      </c>
      <c r="I78" s="119">
        <v>35.700000000000003</v>
      </c>
      <c r="J78" s="119">
        <v>35.700000000000003</v>
      </c>
      <c r="K78" s="119">
        <v>35.700000000000003</v>
      </c>
      <c r="L78" s="81"/>
      <c r="M78" s="81"/>
      <c r="N78" s="81"/>
    </row>
    <row r="79" spans="1:30" x14ac:dyDescent="0.2">
      <c r="A79" s="140" t="s">
        <v>78</v>
      </c>
      <c r="B79" s="118" t="s">
        <v>79</v>
      </c>
      <c r="C79" s="119">
        <v>137</v>
      </c>
      <c r="D79" s="119">
        <v>137</v>
      </c>
      <c r="E79" s="119">
        <v>137</v>
      </c>
      <c r="F79" s="111"/>
      <c r="G79" s="140" t="s">
        <v>78</v>
      </c>
      <c r="H79" s="118" t="s">
        <v>79</v>
      </c>
      <c r="I79" s="119">
        <v>108</v>
      </c>
      <c r="J79" s="119">
        <v>108</v>
      </c>
      <c r="K79" s="119">
        <v>108</v>
      </c>
      <c r="L79" s="81"/>
      <c r="M79" s="81"/>
      <c r="N79" s="81"/>
    </row>
    <row r="80" spans="1:30" x14ac:dyDescent="0.2">
      <c r="A80" s="138"/>
      <c r="B80" s="118" t="s">
        <v>80</v>
      </c>
      <c r="C80" s="119">
        <v>135</v>
      </c>
      <c r="D80" s="119">
        <v>135</v>
      </c>
      <c r="E80" s="119">
        <v>135</v>
      </c>
      <c r="F80" s="111"/>
      <c r="G80" s="138"/>
      <c r="H80" s="118" t="s">
        <v>80</v>
      </c>
      <c r="I80" s="119">
        <v>101</v>
      </c>
      <c r="J80" s="119">
        <v>101</v>
      </c>
      <c r="K80" s="119">
        <v>101</v>
      </c>
      <c r="L80" s="81"/>
      <c r="M80" s="81"/>
      <c r="N80" s="81"/>
    </row>
    <row r="81" spans="1:14" x14ac:dyDescent="0.2">
      <c r="A81" s="141"/>
      <c r="B81" s="118" t="s">
        <v>81</v>
      </c>
      <c r="C81" s="119">
        <v>110</v>
      </c>
      <c r="D81" s="119">
        <v>110</v>
      </c>
      <c r="E81" s="119">
        <v>110</v>
      </c>
      <c r="F81" s="111"/>
      <c r="G81" s="141"/>
      <c r="H81" s="118" t="s">
        <v>81</v>
      </c>
      <c r="I81" s="119">
        <v>77.02</v>
      </c>
      <c r="J81" s="119">
        <v>77.02</v>
      </c>
      <c r="K81" s="119">
        <v>77.02</v>
      </c>
      <c r="L81" s="81"/>
      <c r="M81" s="81"/>
      <c r="N81" s="81"/>
    </row>
    <row r="82" spans="1:14" ht="38.25" x14ac:dyDescent="0.2">
      <c r="A82" s="117" t="s">
        <v>82</v>
      </c>
      <c r="B82" s="118" t="s">
        <v>83</v>
      </c>
      <c r="C82" s="119">
        <v>0.72</v>
      </c>
      <c r="D82" s="119">
        <v>0.72</v>
      </c>
      <c r="E82" s="119">
        <v>0.72</v>
      </c>
      <c r="F82" s="111"/>
      <c r="G82" s="117" t="s">
        <v>82</v>
      </c>
      <c r="H82" s="118" t="s">
        <v>83</v>
      </c>
      <c r="I82" s="119">
        <v>0.78</v>
      </c>
      <c r="J82" s="119">
        <v>0.78</v>
      </c>
      <c r="K82" s="119">
        <v>0.78</v>
      </c>
      <c r="L82" s="81"/>
      <c r="M82" s="81"/>
      <c r="N82" s="81"/>
    </row>
    <row r="83" spans="1:14" x14ac:dyDescent="0.2">
      <c r="A83" s="140" t="s">
        <v>84</v>
      </c>
      <c r="B83" s="118" t="s">
        <v>85</v>
      </c>
      <c r="C83" s="119">
        <v>17</v>
      </c>
      <c r="D83" s="119">
        <v>17</v>
      </c>
      <c r="E83" s="119">
        <v>17</v>
      </c>
      <c r="F83" s="111"/>
      <c r="G83" s="140" t="s">
        <v>84</v>
      </c>
      <c r="H83" s="118" t="s">
        <v>85</v>
      </c>
      <c r="I83" s="119">
        <v>18</v>
      </c>
      <c r="J83" s="119">
        <v>18</v>
      </c>
      <c r="K83" s="119">
        <v>18</v>
      </c>
      <c r="L83" s="120"/>
      <c r="M83" s="120"/>
      <c r="N83" s="120"/>
    </row>
    <row r="84" spans="1:14" x14ac:dyDescent="0.2">
      <c r="A84" s="138"/>
      <c r="B84" s="118" t="s">
        <v>86</v>
      </c>
      <c r="C84" s="119">
        <v>10</v>
      </c>
      <c r="D84" s="119">
        <v>10</v>
      </c>
      <c r="E84" s="119">
        <v>10</v>
      </c>
      <c r="F84" s="111"/>
      <c r="G84" s="138"/>
      <c r="H84" s="118" t="s">
        <v>86</v>
      </c>
      <c r="I84" s="119">
        <v>10.6</v>
      </c>
      <c r="J84" s="119">
        <v>10.6</v>
      </c>
      <c r="K84" s="119">
        <v>10.6</v>
      </c>
      <c r="L84" s="81"/>
      <c r="M84" s="81"/>
      <c r="N84" s="81"/>
    </row>
    <row r="85" spans="1:14" x14ac:dyDescent="0.2">
      <c r="A85" s="141"/>
      <c r="B85" s="118" t="s">
        <v>87</v>
      </c>
      <c r="C85" s="119">
        <v>6.19</v>
      </c>
      <c r="D85" s="119">
        <v>6.19</v>
      </c>
      <c r="E85" s="119">
        <v>6.19</v>
      </c>
      <c r="F85" s="111"/>
      <c r="G85" s="141"/>
      <c r="H85" s="118" t="s">
        <v>87</v>
      </c>
      <c r="I85" s="119">
        <v>6.71</v>
      </c>
      <c r="J85" s="119">
        <v>6.71</v>
      </c>
      <c r="K85" s="119">
        <v>6.71</v>
      </c>
      <c r="L85" s="81"/>
      <c r="M85" s="121" t="s">
        <v>88</v>
      </c>
      <c r="N85" s="121" t="s">
        <v>89</v>
      </c>
    </row>
    <row r="86" spans="1:14" x14ac:dyDescent="0.2">
      <c r="A86" s="140" t="s">
        <v>90</v>
      </c>
      <c r="B86" s="118" t="s">
        <v>91</v>
      </c>
      <c r="C86" s="122">
        <f>F10</f>
        <v>852</v>
      </c>
      <c r="D86" s="122">
        <f>F16</f>
        <v>1404</v>
      </c>
      <c r="E86" s="122">
        <f>F28</f>
        <v>1080</v>
      </c>
      <c r="F86" s="111"/>
      <c r="G86" s="140" t="s">
        <v>90</v>
      </c>
      <c r="H86" s="118" t="s">
        <v>91</v>
      </c>
      <c r="I86" s="122">
        <f>H10</f>
        <v>348</v>
      </c>
      <c r="J86" s="122">
        <f>H16</f>
        <v>756</v>
      </c>
      <c r="K86" s="122">
        <f>H28</f>
        <v>456</v>
      </c>
      <c r="L86" s="110">
        <v>4</v>
      </c>
      <c r="M86" s="123">
        <f>(C86+C89+I86+I89)/1000</f>
        <v>3.4008000000000003</v>
      </c>
      <c r="N86" s="123">
        <f>(C87+C90+I87+I90)/1000</f>
        <v>2.3081999999999998</v>
      </c>
    </row>
    <row r="87" spans="1:14" x14ac:dyDescent="0.2">
      <c r="A87" s="138"/>
      <c r="B87" s="118" t="s">
        <v>92</v>
      </c>
      <c r="C87" s="122">
        <f>F47</f>
        <v>612</v>
      </c>
      <c r="D87" s="122">
        <f>F53</f>
        <v>1080</v>
      </c>
      <c r="E87" s="122">
        <f>F65</f>
        <v>624</v>
      </c>
      <c r="F87" s="111"/>
      <c r="G87" s="138"/>
      <c r="H87" s="118" t="s">
        <v>92</v>
      </c>
      <c r="I87" s="122">
        <f>H47</f>
        <v>96</v>
      </c>
      <c r="J87" s="122">
        <f>H53</f>
        <v>468</v>
      </c>
      <c r="K87" s="122">
        <f>H65</f>
        <v>132</v>
      </c>
      <c r="L87" s="110">
        <v>10</v>
      </c>
      <c r="M87" s="123">
        <f>(D86+D89+J86+J89)/1000</f>
        <v>5.2596000000000007</v>
      </c>
      <c r="N87" s="123">
        <f>(D87+D90+J87+J90)/1000</f>
        <v>3.3036000000000003</v>
      </c>
    </row>
    <row r="88" spans="1:14" x14ac:dyDescent="0.2">
      <c r="A88" s="138"/>
      <c r="B88" s="118" t="s">
        <v>93</v>
      </c>
      <c r="C88" s="124">
        <f>SQRT(C86^2+C87^2)</f>
        <v>1049.0224020486883</v>
      </c>
      <c r="D88" s="124">
        <f>SQRT(D86^2+D87^2)</f>
        <v>1771.3317024205264</v>
      </c>
      <c r="E88" s="124">
        <f>SQRT(E86^2+E87^2)</f>
        <v>1247.3075001778832</v>
      </c>
      <c r="F88" s="111"/>
      <c r="G88" s="138"/>
      <c r="H88" s="118" t="s">
        <v>93</v>
      </c>
      <c r="I88" s="124">
        <f>SQRT(I86^2+I87^2)</f>
        <v>360.99861495579177</v>
      </c>
      <c r="J88" s="124">
        <f>SQRT(J86^2+J87^2)</f>
        <v>889.13441053644976</v>
      </c>
      <c r="K88" s="124">
        <f>SQRT(K86^2+K87^2)</f>
        <v>474.72097067645956</v>
      </c>
      <c r="L88" s="110">
        <v>22</v>
      </c>
      <c r="M88" s="123">
        <f>(E86+E89+K86+K89)/1000</f>
        <v>5.2026000000000003</v>
      </c>
      <c r="N88" s="123">
        <f>(E87+E90+K87+K90)/1000</f>
        <v>2.5704000000000002</v>
      </c>
    </row>
    <row r="89" spans="1:14" x14ac:dyDescent="0.2">
      <c r="A89" s="138"/>
      <c r="B89" s="118" t="s">
        <v>94</v>
      </c>
      <c r="C89" s="122">
        <f>W10</f>
        <v>420</v>
      </c>
      <c r="D89" s="122">
        <f>W16</f>
        <v>672</v>
      </c>
      <c r="E89" s="122">
        <f>W28</f>
        <v>609</v>
      </c>
      <c r="F89" s="111"/>
      <c r="G89" s="138"/>
      <c r="H89" s="118" t="s">
        <v>94</v>
      </c>
      <c r="I89" s="122">
        <f>Y10</f>
        <v>1780.8</v>
      </c>
      <c r="J89" s="122">
        <f>Y16</f>
        <v>2427.6</v>
      </c>
      <c r="K89" s="122">
        <f>Y28</f>
        <v>3057.6</v>
      </c>
      <c r="L89" s="120"/>
      <c r="M89" s="125"/>
      <c r="N89" s="125"/>
    </row>
    <row r="90" spans="1:14" x14ac:dyDescent="0.2">
      <c r="A90" s="138"/>
      <c r="B90" s="118" t="s">
        <v>95</v>
      </c>
      <c r="C90" s="122">
        <f>W47</f>
        <v>357</v>
      </c>
      <c r="D90" s="122">
        <f>W53</f>
        <v>420</v>
      </c>
      <c r="E90" s="122">
        <f>W65</f>
        <v>420</v>
      </c>
      <c r="F90" s="111"/>
      <c r="G90" s="138"/>
      <c r="H90" s="118" t="s">
        <v>95</v>
      </c>
      <c r="I90" s="122">
        <f>Y47</f>
        <v>1243.2</v>
      </c>
      <c r="J90" s="122">
        <f>Y53</f>
        <v>1335.6000000000001</v>
      </c>
      <c r="K90" s="122">
        <f>Y65</f>
        <v>1394.4</v>
      </c>
      <c r="L90" s="81"/>
      <c r="M90" s="125"/>
      <c r="N90" s="125"/>
    </row>
    <row r="91" spans="1:14" x14ac:dyDescent="0.2">
      <c r="A91" s="138"/>
      <c r="B91" s="118" t="s">
        <v>96</v>
      </c>
      <c r="C91" s="124">
        <f>SQRT(C89^2+C90^2)</f>
        <v>551.22499943308082</v>
      </c>
      <c r="D91" s="124">
        <f>SQRT(D89^2+D90^2)</f>
        <v>792.45441509275474</v>
      </c>
      <c r="E91" s="124">
        <f>SQRT(E89^2+E90^2)</f>
        <v>739.7844280599586</v>
      </c>
      <c r="F91" s="111"/>
      <c r="G91" s="138"/>
      <c r="H91" s="118" t="s">
        <v>96</v>
      </c>
      <c r="I91" s="124">
        <f>SQRT(I89^2+I90^2)</f>
        <v>2171.8183349442465</v>
      </c>
      <c r="J91" s="124">
        <f>SQRT(J89^2+J90^2)</f>
        <v>2770.7524465386655</v>
      </c>
      <c r="K91" s="124">
        <f>SQRT(K89^2+K90^2)</f>
        <v>3360.5459556447076</v>
      </c>
      <c r="L91" s="81"/>
      <c r="M91" s="126"/>
      <c r="N91" s="126"/>
    </row>
    <row r="92" spans="1:14" x14ac:dyDescent="0.2">
      <c r="A92" s="141"/>
      <c r="B92" s="118" t="s">
        <v>97</v>
      </c>
      <c r="C92" s="124">
        <f>SQRT((C86+C89)^2+(C87+C90)^2)</f>
        <v>1599.0450275086064</v>
      </c>
      <c r="D92" s="124">
        <f>SQRT((D86+D89)^2+(D87+D90)^2)</f>
        <v>2561.2059659465108</v>
      </c>
      <c r="E92" s="124">
        <f>SQRT((E86+E89)^2+(E87+E90)^2)</f>
        <v>1985.6124999606545</v>
      </c>
      <c r="F92" s="111"/>
      <c r="G92" s="141"/>
      <c r="H92" s="118" t="s">
        <v>97</v>
      </c>
      <c r="I92" s="124">
        <f>SQRT((I86+I89)^2+(I87+I90)^2)</f>
        <v>2515.004190851379</v>
      </c>
      <c r="J92" s="124">
        <f>SQRT((J86+J89)^2+(J87+J90)^2)</f>
        <v>3659.0001257174072</v>
      </c>
      <c r="K92" s="124">
        <f>SQRT((K86+K89)^2+(K87+K90)^2)</f>
        <v>3830.8330582263698</v>
      </c>
      <c r="L92" s="81"/>
      <c r="M92" s="126"/>
      <c r="N92" s="125"/>
    </row>
    <row r="93" spans="1:14" x14ac:dyDescent="0.2">
      <c r="A93" s="142" t="s">
        <v>98</v>
      </c>
      <c r="B93" s="118" t="s">
        <v>99</v>
      </c>
      <c r="C93" s="124">
        <f>C88/C77</f>
        <v>4.196089608194753E-2</v>
      </c>
      <c r="D93" s="124">
        <f>D88/D77</f>
        <v>7.0853268096821062E-2</v>
      </c>
      <c r="E93" s="124">
        <f>E88/E77</f>
        <v>4.989230000711533E-2</v>
      </c>
      <c r="F93" s="111"/>
      <c r="G93" s="142" t="s">
        <v>98</v>
      </c>
      <c r="H93" s="118" t="s">
        <v>99</v>
      </c>
      <c r="I93" s="124">
        <f>I88/I77</f>
        <v>1.443994459823167E-2</v>
      </c>
      <c r="J93" s="124">
        <f>J88/J77</f>
        <v>3.5565376421457989E-2</v>
      </c>
      <c r="K93" s="124">
        <f>K88/K77</f>
        <v>1.8988838827058381E-2</v>
      </c>
      <c r="L93" s="81"/>
      <c r="M93" s="125"/>
      <c r="N93" s="125"/>
    </row>
    <row r="94" spans="1:14" x14ac:dyDescent="0.2">
      <c r="A94" s="142"/>
      <c r="B94" s="118" t="s">
        <v>100</v>
      </c>
      <c r="C94" s="124">
        <f>C91/C77</f>
        <v>2.2048999977323232E-2</v>
      </c>
      <c r="D94" s="124">
        <f>D91/D77</f>
        <v>3.1698176603710188E-2</v>
      </c>
      <c r="E94" s="124">
        <f>E91/E77</f>
        <v>2.9591377122398344E-2</v>
      </c>
      <c r="F94" s="111"/>
      <c r="G94" s="142"/>
      <c r="H94" s="118" t="s">
        <v>100</v>
      </c>
      <c r="I94" s="124">
        <f>I91/I77</f>
        <v>8.6872733397769866E-2</v>
      </c>
      <c r="J94" s="124">
        <f>J91/J77</f>
        <v>0.11083009786154661</v>
      </c>
      <c r="K94" s="124">
        <f>K91/K77</f>
        <v>0.13442183822578829</v>
      </c>
      <c r="L94" s="81"/>
      <c r="M94" s="126"/>
      <c r="N94" s="125"/>
    </row>
    <row r="95" spans="1:14" ht="13.5" thickBot="1" x14ac:dyDescent="0.25">
      <c r="A95" s="143"/>
      <c r="B95" s="127" t="s">
        <v>101</v>
      </c>
      <c r="C95" s="128">
        <f>C92/C77</f>
        <v>6.3961801100344259E-2</v>
      </c>
      <c r="D95" s="128">
        <f>D92/D77</f>
        <v>0.10244823863786043</v>
      </c>
      <c r="E95" s="128">
        <f>E92/E77</f>
        <v>7.9424499998426185E-2</v>
      </c>
      <c r="F95" s="111"/>
      <c r="G95" s="143"/>
      <c r="H95" s="127" t="s">
        <v>101</v>
      </c>
      <c r="I95" s="128">
        <f>I92/I77</f>
        <v>0.10060016763405516</v>
      </c>
      <c r="J95" s="128">
        <f>J92/J77</f>
        <v>0.14636000502869628</v>
      </c>
      <c r="K95" s="128">
        <f>K92/K77</f>
        <v>0.15323332232905479</v>
      </c>
      <c r="L95" s="81"/>
      <c r="M95" s="126"/>
      <c r="N95" s="125"/>
    </row>
    <row r="96" spans="1:14" ht="38.25" x14ac:dyDescent="0.2">
      <c r="A96" s="129" t="s">
        <v>102</v>
      </c>
      <c r="B96" s="130" t="s">
        <v>103</v>
      </c>
      <c r="C96" s="131">
        <f>C78+C101*C95^2+C102*C94^2+C103*C93^2</f>
        <v>36.756232766400004</v>
      </c>
      <c r="D96" s="131">
        <f>D78+D101*D95^2+D102*D94^2+D103*D93^2</f>
        <v>37.485535180799999</v>
      </c>
      <c r="E96" s="131">
        <f>E78+E101*E95^2+E102*E94^2+E103*E93^2</f>
        <v>36.997650955199994</v>
      </c>
      <c r="F96" s="111"/>
      <c r="G96" s="129" t="s">
        <v>102</v>
      </c>
      <c r="H96" s="130" t="s">
        <v>103</v>
      </c>
      <c r="I96" s="131">
        <f>I78+I101*I95^2+I102*I94^2+I103*I93^2</f>
        <v>36.640820353228797</v>
      </c>
      <c r="J96" s="131">
        <f>J78+J101*J95^2+J102*J94^2+J103*J93^2</f>
        <v>37.546156854067199</v>
      </c>
      <c r="K96" s="131">
        <f>K78+K101*K95^2+K102*K94^2+K103*K93^2</f>
        <v>37.8972265270272</v>
      </c>
      <c r="L96" s="81"/>
      <c r="M96" s="125"/>
      <c r="N96" s="125"/>
    </row>
    <row r="97" spans="1:14" ht="51.75" thickBot="1" x14ac:dyDescent="0.25">
      <c r="A97" s="132" t="s">
        <v>104</v>
      </c>
      <c r="B97" s="127" t="s">
        <v>105</v>
      </c>
      <c r="C97" s="133">
        <f>(C98*C95^2+C99*C94^2+C100*C93^2+C82)/100*C77</f>
        <v>193.49576337599999</v>
      </c>
      <c r="D97" s="133">
        <f>(D98*D95^2+D99*D94^2+D100*D93^2+D82)/100*D77</f>
        <v>215.47708531199999</v>
      </c>
      <c r="E97" s="133">
        <f>(E98*E95^2+E99*E94^2+E100*E93^2+E82)/100*E77</f>
        <v>200.42481599999999</v>
      </c>
      <c r="F97" s="111"/>
      <c r="G97" s="132" t="s">
        <v>104</v>
      </c>
      <c r="H97" s="127" t="s">
        <v>105</v>
      </c>
      <c r="I97" s="133">
        <f>(I98*I95^2+I99*I94^2+I100*I93^2+I82)/100*I77</f>
        <v>222.40877268479997</v>
      </c>
      <c r="J97" s="133">
        <f>(J98*J95^2+J99*J94^2+J100*J93^2+J82)/100*J77</f>
        <v>254.78542302720004</v>
      </c>
      <c r="K97" s="133">
        <f>(K98*K95^2+K99*K94^2+K100*K93^2+K82)/100*K77</f>
        <v>258.32587902720002</v>
      </c>
      <c r="L97" s="81"/>
      <c r="M97" s="126"/>
      <c r="N97" s="125"/>
    </row>
    <row r="98" spans="1:14" x14ac:dyDescent="0.2">
      <c r="A98" s="137" t="s">
        <v>84</v>
      </c>
      <c r="B98" s="115" t="s">
        <v>106</v>
      </c>
      <c r="C98" s="116">
        <f>(C83+C84-C85)/2</f>
        <v>10.404999999999999</v>
      </c>
      <c r="D98" s="116">
        <f>(D83+D84-D85)/2</f>
        <v>10.404999999999999</v>
      </c>
      <c r="E98" s="116">
        <f>(E83+E84-E85)/2</f>
        <v>10.404999999999999</v>
      </c>
      <c r="F98" s="111"/>
      <c r="G98" s="137" t="s">
        <v>84</v>
      </c>
      <c r="H98" s="115" t="s">
        <v>106</v>
      </c>
      <c r="I98" s="116">
        <f>(I83+I84-I85)/2</f>
        <v>10.945</v>
      </c>
      <c r="J98" s="116">
        <f>(J83+J84-J85)/2</f>
        <v>10.945</v>
      </c>
      <c r="K98" s="116">
        <f>(K83+K84-K85)/2</f>
        <v>10.945</v>
      </c>
      <c r="L98" s="81"/>
      <c r="M98" s="125"/>
      <c r="N98" s="125"/>
    </row>
    <row r="99" spans="1:14" x14ac:dyDescent="0.2">
      <c r="A99" s="138"/>
      <c r="B99" s="118" t="s">
        <v>107</v>
      </c>
      <c r="C99" s="119">
        <f>(C84+C85-C83)/2</f>
        <v>-0.40499999999999936</v>
      </c>
      <c r="D99" s="119">
        <f>(D84+D85-D83)/2</f>
        <v>-0.40499999999999936</v>
      </c>
      <c r="E99" s="119">
        <f>(E84+E85-E83)/2</f>
        <v>-0.40499999999999936</v>
      </c>
      <c r="F99" s="111"/>
      <c r="G99" s="138"/>
      <c r="H99" s="118" t="s">
        <v>107</v>
      </c>
      <c r="I99" s="119">
        <f>(I84+I85-I83)/2</f>
        <v>-0.34500000000000064</v>
      </c>
      <c r="J99" s="119">
        <f>(J84+J85-J83)/2</f>
        <v>-0.34500000000000064</v>
      </c>
      <c r="K99" s="119">
        <f>(K84+K85-K83)/2</f>
        <v>-0.34500000000000064</v>
      </c>
      <c r="L99" s="81"/>
      <c r="M99" s="125"/>
      <c r="N99" s="125"/>
    </row>
    <row r="100" spans="1:14" ht="13.5" thickBot="1" x14ac:dyDescent="0.25">
      <c r="A100" s="139"/>
      <c r="B100" s="127" t="s">
        <v>108</v>
      </c>
      <c r="C100" s="134">
        <f>(C83+C85-C84)/2</f>
        <v>6.5950000000000006</v>
      </c>
      <c r="D100" s="134">
        <f>(D83+D85-D84)/2</f>
        <v>6.5950000000000006</v>
      </c>
      <c r="E100" s="134">
        <f>(E83+E85-E84)/2</f>
        <v>6.5950000000000006</v>
      </c>
      <c r="F100" s="111"/>
      <c r="G100" s="139"/>
      <c r="H100" s="127" t="s">
        <v>108</v>
      </c>
      <c r="I100" s="134">
        <f>(I83+I85-I84)/2</f>
        <v>7.0550000000000006</v>
      </c>
      <c r="J100" s="134">
        <f>(J83+J85-J84)/2</f>
        <v>7.0550000000000006</v>
      </c>
      <c r="K100" s="134">
        <f>(K83+K85-K84)/2</f>
        <v>7.0550000000000006</v>
      </c>
      <c r="L100" s="81"/>
      <c r="M100" s="125"/>
      <c r="N100" s="125"/>
    </row>
    <row r="101" spans="1:14" x14ac:dyDescent="0.2">
      <c r="A101" s="137" t="s">
        <v>78</v>
      </c>
      <c r="B101" s="115" t="s">
        <v>109</v>
      </c>
      <c r="C101" s="116">
        <f>(C79+C80-C81)/2</f>
        <v>81</v>
      </c>
      <c r="D101" s="116">
        <f>(D79+D80-D81)/2</f>
        <v>81</v>
      </c>
      <c r="E101" s="116">
        <f>(E79+E80-E81)/2</f>
        <v>81</v>
      </c>
      <c r="F101" s="111"/>
      <c r="G101" s="137" t="s">
        <v>78</v>
      </c>
      <c r="H101" s="115" t="s">
        <v>109</v>
      </c>
      <c r="I101" s="116">
        <f>(I79+I80-I81)/2</f>
        <v>65.990000000000009</v>
      </c>
      <c r="J101" s="116">
        <f>(J79+J80-J81)/2</f>
        <v>65.990000000000009</v>
      </c>
      <c r="K101" s="116">
        <f>(K79+K80-K81)/2</f>
        <v>65.990000000000009</v>
      </c>
      <c r="L101" s="120"/>
      <c r="M101" s="125"/>
      <c r="N101" s="125"/>
    </row>
    <row r="102" spans="1:14" x14ac:dyDescent="0.2">
      <c r="A102" s="138"/>
      <c r="B102" s="118" t="s">
        <v>110</v>
      </c>
      <c r="C102" s="119">
        <f>(C80+C81-C79)/2</f>
        <v>54</v>
      </c>
      <c r="D102" s="119">
        <f>(D80+D81-D79)/2</f>
        <v>54</v>
      </c>
      <c r="E102" s="119">
        <f>(E80+E81-E79)/2</f>
        <v>54</v>
      </c>
      <c r="F102" s="111"/>
      <c r="G102" s="138"/>
      <c r="H102" s="118" t="s">
        <v>110</v>
      </c>
      <c r="I102" s="119">
        <f>(I80+I81-I79)/2</f>
        <v>35.009999999999991</v>
      </c>
      <c r="J102" s="119">
        <f>(J80+J81-J79)/2</f>
        <v>35.009999999999991</v>
      </c>
      <c r="K102" s="119">
        <f>(K80+K81-K79)/2</f>
        <v>35.009999999999991</v>
      </c>
      <c r="L102" s="81"/>
      <c r="M102" s="125"/>
      <c r="N102" s="125"/>
    </row>
    <row r="103" spans="1:14" ht="13.5" thickBot="1" x14ac:dyDescent="0.25">
      <c r="A103" s="139"/>
      <c r="B103" s="127" t="s">
        <v>111</v>
      </c>
      <c r="C103" s="134">
        <f>(C79+C81-C80)/2</f>
        <v>56</v>
      </c>
      <c r="D103" s="134">
        <f>(D79+D81-D80)/2</f>
        <v>56</v>
      </c>
      <c r="E103" s="134">
        <f>(E79+E81-E80)/2</f>
        <v>56</v>
      </c>
      <c r="F103" s="111"/>
      <c r="G103" s="139"/>
      <c r="H103" s="127" t="s">
        <v>111</v>
      </c>
      <c r="I103" s="134">
        <f>(I79+I81-I80)/2</f>
        <v>42.009999999999991</v>
      </c>
      <c r="J103" s="134">
        <v>2</v>
      </c>
      <c r="K103" s="134">
        <f>(K79+K81-K80)/2</f>
        <v>42.009999999999991</v>
      </c>
      <c r="L103" s="81"/>
      <c r="M103" s="81"/>
      <c r="N103" s="81"/>
    </row>
  </sheetData>
  <mergeCells count="17">
    <mergeCell ref="A79:A81"/>
    <mergeCell ref="G79:G81"/>
    <mergeCell ref="A74:I74"/>
    <mergeCell ref="A75:E75"/>
    <mergeCell ref="G75:K75"/>
    <mergeCell ref="A76:B76"/>
    <mergeCell ref="G76:H76"/>
    <mergeCell ref="A98:A100"/>
    <mergeCell ref="G98:G100"/>
    <mergeCell ref="A101:A103"/>
    <mergeCell ref="G101:G103"/>
    <mergeCell ref="A83:A85"/>
    <mergeCell ref="G83:G85"/>
    <mergeCell ref="A86:A92"/>
    <mergeCell ref="G86:G92"/>
    <mergeCell ref="A93:A95"/>
    <mergeCell ref="G93:G95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Новые Углы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2015-07-14T05:45:40Z</dcterms:modified>
</cp:coreProperties>
</file>